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75" windowWidth="15480" windowHeight="4185" tabRatio="964" firstSheet="6" activeTab="13"/>
  </bookViews>
  <sheets>
    <sheet name="Cover" sheetId="1" r:id="rId1"/>
    <sheet name="10.1 Health Status &amp; Util" sheetId="2" r:id="rId2"/>
    <sheet name="10.2 ADL" sheetId="3" state="hidden" r:id="rId3"/>
    <sheet name="11 Mental Health" sheetId="4" state="hidden" r:id="rId4"/>
    <sheet name="12 Reproductive Health" sheetId="5" r:id="rId5"/>
    <sheet name="13.1 Pregnancy History" sheetId="6" r:id="rId6"/>
    <sheet name="13.2 Birth History" sheetId="7" r:id="rId7"/>
    <sheet name="13.3 Ante &amp; Postnatal Care" sheetId="8" r:id="rId8"/>
    <sheet name="13.4 Satisfaction" sheetId="9" r:id="rId9"/>
    <sheet name="4.2 Knowledge" sheetId="15" r:id="rId10"/>
    <sheet name="4.2.A Knowl Accouchement Assis " sheetId="16" r:id="rId11"/>
    <sheet name="Interview_notes" sheetId="11" r:id="rId12"/>
    <sheet name="Flap" sheetId="12" r:id="rId13"/>
    <sheet name="Heigth and  Weigth" sheetId="14" r:id="rId14"/>
  </sheets>
  <definedNames>
    <definedName name="Z_158E06B6_52B3_4855_96C1_443B45031DAB_.wvu.Cols" localSheetId="1" hidden="1">'10.1 Health Status &amp; Util'!$I:$N</definedName>
    <definedName name="Z_158E06B6_52B3_4855_96C1_443B45031DAB_.wvu.Cols" localSheetId="4" hidden="1">'12 Reproductive Health'!$H:$H</definedName>
    <definedName name="Z_158E06B6_52B3_4855_96C1_443B45031DAB_.wvu.Cols" localSheetId="5" hidden="1">'13.1 Pregnancy History'!$J:$O,'13.1 Pregnancy History'!$R:$T,'13.1 Pregnancy History'!$AA:$AH</definedName>
    <definedName name="Z_158E06B6_52B3_4855_96C1_443B45031DAB_.wvu.PrintArea" localSheetId="1" hidden="1">'10.1 Health Status &amp; Util'!$A$1:$FM$44</definedName>
    <definedName name="Z_158E06B6_52B3_4855_96C1_443B45031DAB_.wvu.PrintArea" localSheetId="2" hidden="1">'10.2 ADL'!$A$1:$AR$44</definedName>
    <definedName name="Z_158E06B6_52B3_4855_96C1_443B45031DAB_.wvu.PrintArea" localSheetId="3" hidden="1">'11 Mental Health'!$A$1:$AE$44</definedName>
    <definedName name="Z_158E06B6_52B3_4855_96C1_443B45031DAB_.wvu.PrintArea" localSheetId="6" hidden="1">'13.2 Birth History'!$A$1:$AN$36</definedName>
    <definedName name="Z_158E06B6_52B3_4855_96C1_443B45031DAB_.wvu.PrintArea" localSheetId="7" hidden="1">'13.3 Ante &amp; Postnatal Care'!$A$1:$GZ$39</definedName>
    <definedName name="Z_158E06B6_52B3_4855_96C1_443B45031DAB_.wvu.PrintArea" localSheetId="12" hidden="1">Flap!$A$1:$L$46</definedName>
    <definedName name="Z_7A111591_EC51_4691_AC01_E587AFA51198_.wvu.Cols" localSheetId="1" hidden="1">'10.1 Health Status &amp; Util'!#REF!,'10.1 Health Status &amp; Util'!#REF!,'10.1 Health Status &amp; Util'!#REF!</definedName>
    <definedName name="Z_7A111591_EC51_4691_AC01_E587AFA51198_.wvu.Cols" localSheetId="2" hidden="1">'10.2 ADL'!#REF!,'10.2 ADL'!#REF!,'10.2 ADL'!#REF!</definedName>
    <definedName name="Z_7A111591_EC51_4691_AC01_E587AFA51198_.wvu.Cols" localSheetId="3" hidden="1">'11 Mental Health'!#REF!,'11 Mental Health'!#REF!,'11 Mental Health'!#REF!</definedName>
    <definedName name="Z_7A111591_EC51_4691_AC01_E587AFA51198_.wvu.Cols" localSheetId="4" hidden="1">'12 Reproductive Health'!#REF!,'12 Reproductive Health'!#REF!,'12 Reproductive Health'!$G:$H</definedName>
    <definedName name="Z_7A111591_EC51_4691_AC01_E587AFA51198_.wvu.Cols" localSheetId="8" hidden="1">'13.4 Satisfaction'!#REF!,'13.4 Satisfaction'!#REF!,'13.4 Satisfaction'!#REF!</definedName>
    <definedName name="Z_7A111591_EC51_4691_AC01_E587AFA51198_.wvu.Cols" localSheetId="12" hidden="1">Flap!#REF!,Flap!$D:$D,Flap!#REF!</definedName>
    <definedName name="Z_7A111591_EC51_4691_AC01_E587AFA51198_.wvu.PrintArea" localSheetId="1" hidden="1">'10.1 Health Status &amp; Util'!$B$1:$Z$28</definedName>
    <definedName name="Z_7A111591_EC51_4691_AC01_E587AFA51198_.wvu.PrintArea" localSheetId="2" hidden="1">'10.2 ADL'!$B$1:$X$28</definedName>
    <definedName name="Z_7A111591_EC51_4691_AC01_E587AFA51198_.wvu.PrintArea" localSheetId="3" hidden="1">'11 Mental Health'!$B$1:$AE$28</definedName>
    <definedName name="Z_7A111591_EC51_4691_AC01_E587AFA51198_.wvu.PrintArea" localSheetId="4" hidden="1">'12 Reproductive Health'!$B$1:$M$28</definedName>
    <definedName name="Z_7A111591_EC51_4691_AC01_E587AFA51198_.wvu.PrintArea" localSheetId="8" hidden="1">'13.4 Satisfaction'!#REF!</definedName>
    <definedName name="Z_7A111591_EC51_4691_AC01_E587AFA51198_.wvu.PrintArea" localSheetId="0" hidden="1">#N/A</definedName>
    <definedName name="Z_7A111591_EC51_4691_AC01_E587AFA51198_.wvu.PrintArea" localSheetId="12" hidden="1">Flap!$A$1:$L$44</definedName>
    <definedName name="Z_7A111591_EC51_4691_AC01_E587AFA51198_.wvu.Rows" localSheetId="1" hidden="1">'10.1 Health Status &amp; Util'!#REF!,'10.1 Health Status &amp; Util'!#REF!</definedName>
    <definedName name="Z_7A111591_EC51_4691_AC01_E587AFA51198_.wvu.Rows" localSheetId="2" hidden="1">'10.2 ADL'!#REF!,'10.2 ADL'!#REF!</definedName>
    <definedName name="Z_7A111591_EC51_4691_AC01_E587AFA51198_.wvu.Rows" localSheetId="3" hidden="1">'11 Mental Health'!#REF!,'11 Mental Health'!#REF!</definedName>
    <definedName name="Z_7A111591_EC51_4691_AC01_E587AFA51198_.wvu.Rows" localSheetId="4" hidden="1">'12 Reproductive Health'!#REF!,'12 Reproductive Health'!#REF!</definedName>
    <definedName name="Z_7A111591_EC51_4691_AC01_E587AFA51198_.wvu.Rows" localSheetId="8" hidden="1">'13.4 Satisfaction'!#REF!,'13.4 Satisfaction'!#REF!</definedName>
    <definedName name="Z_7A111591_EC51_4691_AC01_E587AFA51198_.wvu.Rows" localSheetId="12" hidden="1">Flap!#REF!,Flap!#REF!</definedName>
    <definedName name="Z_7A111591_EC51_4691_AC01_E587AFA51198_.wvu.Rows" localSheetId="11" hidden="1">Interview_notes!#REF!</definedName>
    <definedName name="Z_9408C1E4_903D_48E9_B65B_E25FEC5E44E3_.wvu.Cols" localSheetId="1" hidden="1">'10.1 Health Status &amp; Util'!$I:$N</definedName>
    <definedName name="Z_9408C1E4_903D_48E9_B65B_E25FEC5E44E3_.wvu.Cols" localSheetId="4" hidden="1">'12 Reproductive Health'!$H:$H</definedName>
    <definedName name="Z_9408C1E4_903D_48E9_B65B_E25FEC5E44E3_.wvu.Cols" localSheetId="5" hidden="1">'13.1 Pregnancy History'!$J:$O,'13.1 Pregnancy History'!$R:$T,'13.1 Pregnancy History'!$AA:$AH</definedName>
    <definedName name="Z_9408C1E4_903D_48E9_B65B_E25FEC5E44E3_.wvu.PrintArea" localSheetId="1" hidden="1">'10.1 Health Status &amp; Util'!$A$1:$FM$44</definedName>
    <definedName name="Z_9408C1E4_903D_48E9_B65B_E25FEC5E44E3_.wvu.PrintArea" localSheetId="2" hidden="1">'10.2 ADL'!$A$1:$AR$44</definedName>
    <definedName name="Z_9408C1E4_903D_48E9_B65B_E25FEC5E44E3_.wvu.PrintArea" localSheetId="3" hidden="1">'11 Mental Health'!$A$1:$AE$44</definedName>
    <definedName name="Z_9408C1E4_903D_48E9_B65B_E25FEC5E44E3_.wvu.PrintArea" localSheetId="6" hidden="1">'13.2 Birth History'!$A$1:$AN$36</definedName>
    <definedName name="Z_9408C1E4_903D_48E9_B65B_E25FEC5E44E3_.wvu.PrintArea" localSheetId="7" hidden="1">'13.3 Ante &amp; Postnatal Care'!$A$1:$GZ$39</definedName>
    <definedName name="Z_9408C1E4_903D_48E9_B65B_E25FEC5E44E3_.wvu.PrintArea" localSheetId="12" hidden="1">Flap!$A$1:$L$46</definedName>
    <definedName name="Z_E37B0713_6D2A_4785_8CC9_E5158A604461_.wvu.Cols" localSheetId="1" hidden="1">'10.1 Health Status &amp; Util'!#REF!,'10.1 Health Status &amp; Util'!#REF!,'10.1 Health Status &amp; Util'!#REF!</definedName>
    <definedName name="Z_E37B0713_6D2A_4785_8CC9_E5158A604461_.wvu.Cols" localSheetId="2" hidden="1">'10.2 ADL'!#REF!,'10.2 ADL'!#REF!,'10.2 ADL'!#REF!</definedName>
    <definedName name="Z_E37B0713_6D2A_4785_8CC9_E5158A604461_.wvu.Cols" localSheetId="3" hidden="1">'11 Mental Health'!#REF!,'11 Mental Health'!#REF!,'11 Mental Health'!#REF!</definedName>
    <definedName name="Z_E37B0713_6D2A_4785_8CC9_E5158A604461_.wvu.Cols" localSheetId="4" hidden="1">'12 Reproductive Health'!#REF!,'12 Reproductive Health'!#REF!,'12 Reproductive Health'!$G:$H</definedName>
    <definedName name="Z_E37B0713_6D2A_4785_8CC9_E5158A604461_.wvu.Cols" localSheetId="8" hidden="1">'13.4 Satisfaction'!#REF!,'13.4 Satisfaction'!#REF!,'13.4 Satisfaction'!#REF!</definedName>
    <definedName name="Z_E37B0713_6D2A_4785_8CC9_E5158A604461_.wvu.Cols" localSheetId="12" hidden="1">Flap!#REF!,Flap!$D:$D,Flap!#REF!</definedName>
    <definedName name="Z_E37B0713_6D2A_4785_8CC9_E5158A604461_.wvu.PrintArea" localSheetId="1" hidden="1">'10.1 Health Status &amp; Util'!$B$1:$Z$28</definedName>
    <definedName name="Z_E37B0713_6D2A_4785_8CC9_E5158A604461_.wvu.PrintArea" localSheetId="2" hidden="1">'10.2 ADL'!$B$1:$X$28</definedName>
    <definedName name="Z_E37B0713_6D2A_4785_8CC9_E5158A604461_.wvu.PrintArea" localSheetId="3" hidden="1">'11 Mental Health'!$B$1:$AE$28</definedName>
    <definedName name="Z_E37B0713_6D2A_4785_8CC9_E5158A604461_.wvu.PrintArea" localSheetId="4" hidden="1">'12 Reproductive Health'!$B$1:$M$28</definedName>
    <definedName name="Z_E37B0713_6D2A_4785_8CC9_E5158A604461_.wvu.PrintArea" localSheetId="8" hidden="1">'13.4 Satisfaction'!#REF!</definedName>
    <definedName name="Z_E37B0713_6D2A_4785_8CC9_E5158A604461_.wvu.PrintArea" localSheetId="0" hidden="1">#N/A</definedName>
    <definedName name="Z_E37B0713_6D2A_4785_8CC9_E5158A604461_.wvu.PrintArea" localSheetId="12" hidden="1">Flap!$A$1:$L$44</definedName>
    <definedName name="Z_E37B0713_6D2A_4785_8CC9_E5158A604461_.wvu.Rows" localSheetId="1" hidden="1">'10.1 Health Status &amp; Util'!#REF!,'10.1 Health Status &amp; Util'!#REF!</definedName>
    <definedName name="Z_E37B0713_6D2A_4785_8CC9_E5158A604461_.wvu.Rows" localSheetId="2" hidden="1">'10.2 ADL'!#REF!,'10.2 ADL'!#REF!</definedName>
    <definedName name="Z_E37B0713_6D2A_4785_8CC9_E5158A604461_.wvu.Rows" localSheetId="3" hidden="1">'11 Mental Health'!#REF!,'11 Mental Health'!#REF!</definedName>
    <definedName name="Z_E37B0713_6D2A_4785_8CC9_E5158A604461_.wvu.Rows" localSheetId="4" hidden="1">'12 Reproductive Health'!#REF!,'12 Reproductive Health'!#REF!</definedName>
    <definedName name="Z_E37B0713_6D2A_4785_8CC9_E5158A604461_.wvu.Rows" localSheetId="8" hidden="1">'13.4 Satisfaction'!#REF!,'13.4 Satisfaction'!#REF!</definedName>
    <definedName name="Z_E37B0713_6D2A_4785_8CC9_E5158A604461_.wvu.Rows" localSheetId="12" hidden="1">Flap!#REF!,Flap!#REF!</definedName>
    <definedName name="Z_E37B0713_6D2A_4785_8CC9_E5158A604461_.wvu.Rows" localSheetId="11" hidden="1">Interview_notes!#REF!</definedName>
    <definedName name="_xlnm.Print_Area" localSheetId="1">'10.1 Health Status &amp; Util'!$A$1:$FM$44</definedName>
    <definedName name="_xlnm.Print_Area" localSheetId="2">'10.2 ADL'!$A$1:$AR$44</definedName>
    <definedName name="_xlnm.Print_Area" localSheetId="3">'11 Mental Health'!$A$1:$AE$44</definedName>
    <definedName name="_xlnm.Print_Area" localSheetId="6">'13.2 Birth History'!$AJ$1:$BN$51</definedName>
    <definedName name="_xlnm.Print_Area" localSheetId="8">'13.4 Satisfaction'!$A$1:$AB$44</definedName>
    <definedName name="_xlnm.Print_Area" localSheetId="9">'4.2 Knowledge'!$A$1:$W$79</definedName>
    <definedName name="_xlnm.Print_Area" localSheetId="10">'4.2.A Knowl Accouchement Assis '!$A$1:$M$87</definedName>
    <definedName name="_xlnm.Print_Area" localSheetId="13">'Heigth and  Weigth'!$A$1:$AB$44</definedName>
  </definedNames>
  <calcPr calcId="124519" calcMode="manual"/>
  <customWorkbookViews>
    <customWorkbookView name="dwalque - Personal View" guid="{9408C1E4-903D-48E9-B65B-E25FEC5E44E3}" mergeInterval="0" personalView="1" maximized="1" xWindow="1" yWindow="1" windowWidth="1916" windowHeight="950" tabRatio="916" activeSheetId="10"/>
    <customWorkbookView name="MN - Vista personalizada" guid="{158E06B6-52B3-4855-96C1-443B45031DAB}" mergeInterval="0" personalView="1" maximized="1" xWindow="1" yWindow="1" windowWidth="1304" windowHeight="554" tabRatio="916" activeSheetId="2"/>
  </customWorkbookViews>
</workbook>
</file>

<file path=xl/calcChain.xml><?xml version="1.0" encoding="utf-8"?>
<calcChain xmlns="http://schemas.openxmlformats.org/spreadsheetml/2006/main">
  <c r="A68" i="16"/>
  <c r="A48"/>
  <c r="A9"/>
  <c r="A14" s="1"/>
  <c r="A19" s="1"/>
  <c r="A23" s="1"/>
  <c r="A27" s="1"/>
  <c r="A4"/>
  <c r="A67" i="15"/>
  <c r="A4"/>
  <c r="A9"/>
  <c r="A14" s="1"/>
  <c r="A19" s="1"/>
  <c r="A24" s="1"/>
  <c r="A29" s="1"/>
  <c r="A35" s="1"/>
  <c r="A40" s="1"/>
  <c r="A46" s="1"/>
  <c r="A51" s="1"/>
  <c r="A56" s="1"/>
  <c r="A61" s="1"/>
  <c r="FM11" i="2" l="1"/>
  <c r="FM12" s="1"/>
  <c r="FM13" s="1"/>
  <c r="FM14" s="1"/>
  <c r="FM15" s="1"/>
  <c r="FM16" s="1"/>
  <c r="FM17" s="1"/>
  <c r="FM18" s="1"/>
  <c r="FM19" s="1"/>
  <c r="FM20" s="1"/>
  <c r="FM21" s="1"/>
  <c r="FM22" s="1"/>
  <c r="M27" i="12" l="1"/>
  <c r="M28" s="1"/>
  <c r="M30" s="1"/>
  <c r="M31" s="1"/>
  <c r="M32" s="1"/>
  <c r="M34" s="1"/>
  <c r="M35" s="1"/>
  <c r="M36" s="1"/>
  <c r="M38" s="1"/>
  <c r="M39" s="1"/>
  <c r="M40" s="1"/>
  <c r="M42" s="1"/>
  <c r="M43" s="1"/>
  <c r="M44" s="1"/>
  <c r="L27"/>
  <c r="L28" s="1"/>
  <c r="L30" s="1"/>
  <c r="L31" s="1"/>
  <c r="L32" s="1"/>
  <c r="L34" s="1"/>
  <c r="L35" s="1"/>
  <c r="L36" s="1"/>
  <c r="L38" s="1"/>
  <c r="L39" s="1"/>
  <c r="L40" s="1"/>
  <c r="L42" s="1"/>
  <c r="L43" s="1"/>
  <c r="L44" s="1"/>
  <c r="K27"/>
  <c r="K28" s="1"/>
  <c r="K30" s="1"/>
  <c r="K31" s="1"/>
  <c r="K32" s="1"/>
  <c r="K34" s="1"/>
  <c r="K35" s="1"/>
  <c r="K36" s="1"/>
  <c r="K38" s="1"/>
  <c r="K39" s="1"/>
  <c r="K40" s="1"/>
  <c r="K42" s="1"/>
  <c r="K43" s="1"/>
  <c r="K44" s="1"/>
  <c r="J27"/>
  <c r="J28" s="1"/>
  <c r="J30" s="1"/>
  <c r="J31" s="1"/>
  <c r="J32" s="1"/>
  <c r="J34" s="1"/>
  <c r="J35" s="1"/>
  <c r="J36" s="1"/>
  <c r="J38" s="1"/>
  <c r="J39" s="1"/>
  <c r="J40" s="1"/>
  <c r="J42" s="1"/>
  <c r="J43" s="1"/>
  <c r="J44" s="1"/>
  <c r="I27"/>
  <c r="I28" s="1"/>
  <c r="I30" s="1"/>
  <c r="I31" s="1"/>
  <c r="I32" s="1"/>
  <c r="I34" s="1"/>
  <c r="I35" s="1"/>
  <c r="I36" s="1"/>
  <c r="I38" s="1"/>
  <c r="I39" s="1"/>
  <c r="I40" s="1"/>
  <c r="I42" s="1"/>
  <c r="I43" s="1"/>
  <c r="I44" s="1"/>
  <c r="A27"/>
  <c r="A28" s="1"/>
  <c r="A30" s="1"/>
  <c r="A31" s="1"/>
  <c r="A32" s="1"/>
  <c r="A34" s="1"/>
  <c r="A35" s="1"/>
  <c r="A36" s="1"/>
  <c r="A38" s="1"/>
  <c r="A39" s="1"/>
  <c r="A40" s="1"/>
  <c r="A42" s="1"/>
  <c r="A43" s="1"/>
  <c r="A44" s="1"/>
  <c r="G5"/>
  <c r="E4"/>
  <c r="G4" s="1"/>
  <c r="I4" s="1"/>
  <c r="J4" s="1"/>
  <c r="K4" s="1"/>
  <c r="L4" s="1"/>
  <c r="M4" s="1"/>
  <c r="AL4" i="7" l="1"/>
  <c r="AN4" s="1"/>
  <c r="AP4" s="1"/>
  <c r="AR4" s="1"/>
  <c r="AT4" s="1"/>
  <c r="AW4" s="1"/>
  <c r="BA4" s="1"/>
  <c r="BC4" s="1"/>
  <c r="BG4" s="1"/>
  <c r="BI4" s="1"/>
  <c r="AZ17" l="1"/>
  <c r="BK4"/>
  <c r="BF17" s="1"/>
  <c r="B27" i="14"/>
  <c r="B28" s="1"/>
  <c r="B30" s="1"/>
  <c r="B31" s="1"/>
  <c r="B32" s="1"/>
  <c r="B34" s="1"/>
  <c r="B35" s="1"/>
  <c r="B36" s="1"/>
  <c r="B38" s="1"/>
  <c r="B39" s="1"/>
  <c r="B40" s="1"/>
  <c r="B42" s="1"/>
  <c r="B43" s="1"/>
  <c r="B44" s="1"/>
  <c r="C4"/>
  <c r="E4" s="1"/>
  <c r="M4" s="1"/>
  <c r="FX18" i="8"/>
  <c r="CX27" i="5"/>
  <c r="CX28" s="1"/>
  <c r="CX30" s="1"/>
  <c r="CX31" s="1"/>
  <c r="CX32" s="1"/>
  <c r="CX34" s="1"/>
  <c r="CX35" s="1"/>
  <c r="CX36" s="1"/>
  <c r="CX38" s="1"/>
  <c r="CX39" s="1"/>
  <c r="CX40" s="1"/>
  <c r="CX42" s="1"/>
  <c r="CX43" s="1"/>
  <c r="CX44" s="1"/>
  <c r="AA4" i="9"/>
  <c r="C4" i="6"/>
  <c r="E4" s="1"/>
  <c r="F4" s="1"/>
  <c r="H4" s="1"/>
  <c r="J4" s="1"/>
  <c r="L4" s="1"/>
  <c r="C4" i="8"/>
  <c r="E4" s="1"/>
  <c r="G4" s="1"/>
  <c r="I4" s="1"/>
  <c r="K4" s="1"/>
  <c r="M4" s="1"/>
  <c r="O4" s="1"/>
  <c r="Q4" s="1"/>
  <c r="U4" s="1"/>
  <c r="V4" s="1"/>
  <c r="X4" s="1"/>
  <c r="AD4" s="1"/>
  <c r="AH4" s="1"/>
  <c r="AJ4" s="1"/>
  <c r="F18" s="1"/>
  <c r="F4" i="2"/>
  <c r="I4" s="1"/>
  <c r="K4" s="1"/>
  <c r="O4" s="1"/>
  <c r="U4" s="1"/>
  <c r="X4" s="1"/>
  <c r="AA4" s="1"/>
  <c r="AG4" s="1"/>
  <c r="AI4" s="1"/>
  <c r="CG27" i="5"/>
  <c r="CG28" s="1"/>
  <c r="CG30" s="1"/>
  <c r="CG31" s="1"/>
  <c r="CG32" s="1"/>
  <c r="CG34" s="1"/>
  <c r="CG35" s="1"/>
  <c r="CG36" s="1"/>
  <c r="CG38" s="1"/>
  <c r="CG39" s="1"/>
  <c r="CG40" s="1"/>
  <c r="CG42" s="1"/>
  <c r="CG43" s="1"/>
  <c r="CG44" s="1"/>
  <c r="BD27"/>
  <c r="BD28" s="1"/>
  <c r="BD30" s="1"/>
  <c r="BD31" s="1"/>
  <c r="BD32" s="1"/>
  <c r="BD34" s="1"/>
  <c r="BD35" s="1"/>
  <c r="BD36" s="1"/>
  <c r="BD38" s="1"/>
  <c r="BD39" s="1"/>
  <c r="BD40" s="1"/>
  <c r="BD42" s="1"/>
  <c r="BD43" s="1"/>
  <c r="BD44" s="1"/>
  <c r="AB27"/>
  <c r="AB28" s="1"/>
  <c r="AB30" s="1"/>
  <c r="AB31" s="1"/>
  <c r="AB32" s="1"/>
  <c r="AB34" s="1"/>
  <c r="AB35" s="1"/>
  <c r="AB36" s="1"/>
  <c r="AB38" s="1"/>
  <c r="AB39" s="1"/>
  <c r="AB40" s="1"/>
  <c r="AB42" s="1"/>
  <c r="AB43" s="1"/>
  <c r="AB44" s="1"/>
  <c r="B27"/>
  <c r="B28" s="1"/>
  <c r="B30" s="1"/>
  <c r="B31" s="1"/>
  <c r="B32" s="1"/>
  <c r="B34" s="1"/>
  <c r="B35" s="1"/>
  <c r="B36" s="1"/>
  <c r="B38" s="1"/>
  <c r="B39" s="1"/>
  <c r="B40" s="1"/>
  <c r="B42" s="1"/>
  <c r="B43" s="1"/>
  <c r="B44" s="1"/>
  <c r="E4"/>
  <c r="I4" s="1"/>
  <c r="L4" s="1"/>
  <c r="N4" s="1"/>
  <c r="AC4" s="1"/>
  <c r="AP4" s="1"/>
  <c r="BE4" s="1"/>
  <c r="BI4" s="1"/>
  <c r="BK4" s="1"/>
  <c r="BM4" s="1"/>
  <c r="BO4" s="1"/>
  <c r="BS4" s="1"/>
  <c r="CH4" s="1"/>
  <c r="CJ4" s="1"/>
  <c r="CL4" s="1"/>
  <c r="CN4" s="1"/>
  <c r="CO4" s="1"/>
  <c r="BR23" s="1"/>
  <c r="C4" i="9"/>
  <c r="G4" s="1"/>
  <c r="P4" s="1"/>
  <c r="W4" s="1"/>
  <c r="B27"/>
  <c r="B28" s="1"/>
  <c r="B30" s="1"/>
  <c r="B31" s="1"/>
  <c r="B32" s="1"/>
  <c r="B34" s="1"/>
  <c r="B35" s="1"/>
  <c r="B36" s="1"/>
  <c r="B38" s="1"/>
  <c r="B39" s="1"/>
  <c r="B40" s="1"/>
  <c r="B42" s="1"/>
  <c r="B43" s="1"/>
  <c r="B44" s="1"/>
  <c r="CE15" i="8"/>
  <c r="CE16" s="1"/>
  <c r="C4" i="3"/>
  <c r="E4" s="1"/>
  <c r="G4" s="1"/>
  <c r="I4" s="1"/>
  <c r="L4" s="1"/>
  <c r="N4" s="1"/>
  <c r="Q4" s="1"/>
  <c r="S4" s="1"/>
  <c r="V4" s="1"/>
  <c r="AA4" s="1"/>
  <c r="AE4" s="1"/>
  <c r="AH4" s="1"/>
  <c r="AJ4" s="1"/>
  <c r="J18" i="8"/>
  <c r="AC20" i="4"/>
  <c r="AC21" s="1"/>
  <c r="AC22" s="1"/>
  <c r="N4"/>
  <c r="X4" s="1"/>
  <c r="AB4" s="1"/>
  <c r="AD4" s="1"/>
  <c r="AA23" s="1"/>
  <c r="B27"/>
  <c r="B28" s="1"/>
  <c r="B30" s="1"/>
  <c r="B31" s="1"/>
  <c r="B32" s="1"/>
  <c r="B34" s="1"/>
  <c r="B35" s="1"/>
  <c r="B36" s="1"/>
  <c r="B38" s="1"/>
  <c r="B39" s="1"/>
  <c r="B40" s="1"/>
  <c r="B42" s="1"/>
  <c r="B43" s="1"/>
  <c r="B44" s="1"/>
  <c r="M27"/>
  <c r="M28" s="1"/>
  <c r="M30" s="1"/>
  <c r="M31" s="1"/>
  <c r="M32" s="1"/>
  <c r="M34" s="1"/>
  <c r="M35" s="1"/>
  <c r="M36" s="1"/>
  <c r="M38" s="1"/>
  <c r="M39" s="1"/>
  <c r="M40" s="1"/>
  <c r="M42" s="1"/>
  <c r="M43" s="1"/>
  <c r="M44" s="1"/>
  <c r="W27"/>
  <c r="W28" s="1"/>
  <c r="W30" s="1"/>
  <c r="W31" s="1"/>
  <c r="W32" s="1"/>
  <c r="W34" s="1"/>
  <c r="W35" s="1"/>
  <c r="W36" s="1"/>
  <c r="W38" s="1"/>
  <c r="W39" s="1"/>
  <c r="W40" s="1"/>
  <c r="W42" s="1"/>
  <c r="W43" s="1"/>
  <c r="W44" s="1"/>
  <c r="DM27" i="2"/>
  <c r="DM28" s="1"/>
  <c r="DM30" s="1"/>
  <c r="DM31" s="1"/>
  <c r="DM32" s="1"/>
  <c r="FB11"/>
  <c r="FB12" s="1"/>
  <c r="FB13" s="1"/>
  <c r="FB14" s="1"/>
  <c r="FB15" s="1"/>
  <c r="FB16" s="1"/>
  <c r="FB17" s="1"/>
  <c r="FB18" s="1"/>
  <c r="FB19" s="1"/>
  <c r="FB20" s="1"/>
  <c r="FB21" s="1"/>
  <c r="FB22" s="1"/>
  <c r="ET10"/>
  <c r="ET11" s="1"/>
  <c r="ET12" s="1"/>
  <c r="ET13" s="1"/>
  <c r="ET14" s="1"/>
  <c r="ET15" s="1"/>
  <c r="ET16" s="1"/>
  <c r="ET17" s="1"/>
  <c r="ET18" s="1"/>
  <c r="ET19" s="1"/>
  <c r="ET20" s="1"/>
  <c r="ET21" s="1"/>
  <c r="DG13"/>
  <c r="DG14" s="1"/>
  <c r="C4" i="7"/>
  <c r="E4" s="1"/>
  <c r="G4" s="1"/>
  <c r="I4" s="1"/>
  <c r="K4" s="1"/>
  <c r="N4" s="1"/>
  <c r="R4" s="1"/>
  <c r="T4" s="1"/>
  <c r="X4" s="1"/>
  <c r="Z4" s="1"/>
  <c r="AB4" s="1"/>
  <c r="EQ27" i="2"/>
  <c r="EQ28" s="1"/>
  <c r="EQ30" s="1"/>
  <c r="EQ31" s="1"/>
  <c r="EQ32" s="1"/>
  <c r="EQ34" s="1"/>
  <c r="EQ35" s="1"/>
  <c r="EQ36" s="1"/>
  <c r="EQ38" s="1"/>
  <c r="EQ39" s="1"/>
  <c r="EQ40" s="1"/>
  <c r="EQ42" s="1"/>
  <c r="EQ43" s="1"/>
  <c r="EQ44" s="1"/>
  <c r="EC21"/>
  <c r="EC22" s="1"/>
  <c r="EC23" s="1"/>
  <c r="AP19"/>
  <c r="AP20" s="1"/>
  <c r="AP22" s="1"/>
  <c r="BF16"/>
  <c r="BF17" s="1"/>
  <c r="BF19" s="1"/>
  <c r="BF20" s="1"/>
  <c r="B27"/>
  <c r="B28" s="1"/>
  <c r="B30" s="1"/>
  <c r="B31" s="1"/>
  <c r="B32" s="1"/>
  <c r="B34" s="1"/>
  <c r="B35" s="1"/>
  <c r="B36" s="1"/>
  <c r="B38" s="1"/>
  <c r="B39" s="1"/>
  <c r="B40" s="1"/>
  <c r="B42" s="1"/>
  <c r="B43" s="1"/>
  <c r="B44" s="1"/>
  <c r="AF27"/>
  <c r="AF28" s="1"/>
  <c r="AF30" s="1"/>
  <c r="AF31" s="1"/>
  <c r="AF32" s="1"/>
  <c r="AF34" s="1"/>
  <c r="AF35" s="1"/>
  <c r="AF36" s="1"/>
  <c r="AF38" s="1"/>
  <c r="AF39" s="1"/>
  <c r="AF40" s="1"/>
  <c r="AF42" s="1"/>
  <c r="AF43" s="1"/>
  <c r="AF44" s="1"/>
  <c r="BA27"/>
  <c r="BA28" s="1"/>
  <c r="BA30" s="1"/>
  <c r="BA31" s="1"/>
  <c r="BC32" s="1"/>
  <c r="BC34" s="1"/>
  <c r="BA35" s="1"/>
  <c r="BA36" s="1"/>
  <c r="BA38" s="1"/>
  <c r="BA39" s="1"/>
  <c r="BA40" s="1"/>
  <c r="BA42" s="1"/>
  <c r="BA43" s="1"/>
  <c r="BA44" s="1"/>
  <c r="BU27"/>
  <c r="BU28" s="1"/>
  <c r="BU30" s="1"/>
  <c r="BU31" s="1"/>
  <c r="BU32" s="1"/>
  <c r="BU34" s="1"/>
  <c r="BU35" s="1"/>
  <c r="BU36" s="1"/>
  <c r="BU38" s="1"/>
  <c r="BU39" s="1"/>
  <c r="BU40" s="1"/>
  <c r="BU42" s="1"/>
  <c r="BU43" s="1"/>
  <c r="BU44" s="1"/>
  <c r="CX27"/>
  <c r="CX28" s="1"/>
  <c r="CX30" s="1"/>
  <c r="CX31" s="1"/>
  <c r="CX32" s="1"/>
  <c r="CX34" s="1"/>
  <c r="CX35" s="1"/>
  <c r="CX36" s="1"/>
  <c r="CX38" s="1"/>
  <c r="CX39" s="1"/>
  <c r="CX40" s="1"/>
  <c r="CX42" s="1"/>
  <c r="CX43" s="1"/>
  <c r="CX44" s="1"/>
  <c r="EA27"/>
  <c r="EA28" s="1"/>
  <c r="EA30" s="1"/>
  <c r="EA31" s="1"/>
  <c r="EA32" s="1"/>
  <c r="Z27" i="3"/>
  <c r="Z28" s="1"/>
  <c r="Z30" s="1"/>
  <c r="Z31" s="1"/>
  <c r="Z32" s="1"/>
  <c r="Z34" s="1"/>
  <c r="Z35" s="1"/>
  <c r="Z36" s="1"/>
  <c r="Z38" s="1"/>
  <c r="Z39" s="1"/>
  <c r="Z40" s="1"/>
  <c r="Z42" s="1"/>
  <c r="Z43" s="1"/>
  <c r="Z44" s="1"/>
  <c r="B27"/>
  <c r="B28" s="1"/>
  <c r="B30" s="1"/>
  <c r="B31" s="1"/>
  <c r="B32" s="1"/>
  <c r="B34" s="1"/>
  <c r="B35" s="1"/>
  <c r="B36" s="1"/>
  <c r="B38" s="1"/>
  <c r="B39" s="1"/>
  <c r="B40" s="1"/>
  <c r="B42" s="1"/>
  <c r="B43" s="1"/>
  <c r="B44" s="1"/>
  <c r="A8" i="11"/>
  <c r="A12" s="1"/>
  <c r="A17" s="1"/>
  <c r="A21" s="1"/>
  <c r="A25" s="1"/>
  <c r="A30" s="1"/>
  <c r="A34" s="1"/>
  <c r="A38" s="1"/>
  <c r="A43" s="1"/>
  <c r="A47" s="1"/>
  <c r="A51" s="1"/>
  <c r="A56" s="1"/>
  <c r="A60" s="1"/>
  <c r="A64" s="1"/>
  <c r="B27" i="6"/>
  <c r="B28" s="1"/>
  <c r="B30" s="1"/>
  <c r="B31" s="1"/>
  <c r="B32" s="1"/>
  <c r="B34" s="1"/>
  <c r="B35" s="1"/>
  <c r="B36" s="1"/>
  <c r="B38" s="1"/>
  <c r="B39" s="1"/>
  <c r="B40" s="1"/>
  <c r="B42" s="1"/>
  <c r="B43" s="1"/>
  <c r="B44" s="1"/>
  <c r="K23" i="3"/>
  <c r="AF4" i="7" l="1"/>
  <c r="Q17"/>
  <c r="AP4" i="8"/>
  <c r="AR4" s="1"/>
  <c r="AT4" s="1"/>
  <c r="AU4" s="1"/>
  <c r="P23" i="3"/>
  <c r="EA34" i="2"/>
  <c r="EA35" s="1"/>
  <c r="EA36" s="1"/>
  <c r="DM34"/>
  <c r="DM35" s="1"/>
  <c r="DM36" s="1"/>
  <c r="Q4" i="14"/>
  <c r="T4" s="1"/>
  <c r="Y4" s="1"/>
  <c r="AN4" i="3"/>
  <c r="AQ4" s="1"/>
  <c r="AD19"/>
  <c r="BH23" i="5"/>
  <c r="CS4"/>
  <c r="CY4" s="1"/>
  <c r="DA4" s="1"/>
  <c r="AL4" i="2"/>
  <c r="AO4" s="1"/>
  <c r="AQ4" s="1"/>
  <c r="AS4" s="1"/>
  <c r="AW4" s="1"/>
  <c r="BB4" s="1"/>
  <c r="BE4" s="1"/>
  <c r="BG4" s="1"/>
  <c r="BI4" s="1"/>
  <c r="BN4" s="1"/>
  <c r="BR4" s="1"/>
  <c r="BV4" s="1"/>
  <c r="BY4" s="1"/>
  <c r="BZ4" s="1"/>
  <c r="AD21"/>
  <c r="N4" i="6"/>
  <c r="P4" s="1"/>
  <c r="AW4" i="8" l="1"/>
  <c r="AX4" s="1"/>
  <c r="AU20" s="1"/>
  <c r="AR17"/>
  <c r="AR19"/>
  <c r="EA38" i="2"/>
  <c r="EA39" s="1"/>
  <c r="EA40" s="1"/>
  <c r="EA42" s="1"/>
  <c r="EA43" s="1"/>
  <c r="EA44" s="1"/>
  <c r="DM38"/>
  <c r="DM39" s="1"/>
  <c r="DM40" s="1"/>
  <c r="DM42" s="1"/>
  <c r="DM43" s="1"/>
  <c r="DM44" s="1"/>
  <c r="L19" i="6"/>
  <c r="R4"/>
  <c r="T4" s="1"/>
  <c r="BQ24" i="2"/>
  <c r="CD4"/>
  <c r="AZ4" i="8" l="1"/>
  <c r="BI4" s="1"/>
  <c r="BO4" s="1"/>
  <c r="BZ4" s="1"/>
  <c r="AX16" s="1"/>
  <c r="AU18"/>
  <c r="CG4" i="2"/>
  <c r="CY4" s="1"/>
  <c r="DJ4" s="1"/>
  <c r="DN4" s="1"/>
  <c r="DY4" s="1"/>
  <c r="ED4" s="1"/>
  <c r="U4" i="6"/>
  <c r="W4" s="1"/>
  <c r="Y4" s="1"/>
  <c r="Z4" s="1"/>
  <c r="AA4" s="1"/>
  <c r="AC4" s="1"/>
  <c r="AD4" s="1"/>
  <c r="AF4" s="1"/>
  <c r="AH4" s="1"/>
  <c r="CB4" i="8" l="1"/>
  <c r="CD4" s="1"/>
  <c r="CH4" s="1"/>
  <c r="CM4" s="1"/>
  <c r="CG14" s="1"/>
  <c r="EF4" i="2"/>
  <c r="EH4" s="1"/>
  <c r="EI4" s="1"/>
  <c r="EJ4" s="1"/>
  <c r="EL4" s="1"/>
  <c r="ER4" s="1"/>
  <c r="EU4" s="1"/>
  <c r="EV4" s="1"/>
  <c r="EZ4" s="1"/>
  <c r="FC4" s="1"/>
  <c r="FF4" s="1"/>
  <c r="EO24" s="1"/>
  <c r="CC24"/>
  <c r="CG15" i="8" l="1"/>
  <c r="CG17"/>
  <c r="CP4"/>
  <c r="CI17" s="1"/>
  <c r="CG13"/>
  <c r="CG16"/>
  <c r="N23" i="2"/>
  <c r="EY24"/>
  <c r="FH4"/>
  <c r="FJ4" s="1"/>
  <c r="FK4" s="1"/>
  <c r="CR4" i="8" l="1"/>
  <c r="CT4" s="1"/>
  <c r="CW4" s="1"/>
  <c r="CZ4" s="1"/>
  <c r="DC4" s="1"/>
  <c r="DI4" s="1"/>
  <c r="CX12" s="1"/>
  <c r="DL4" l="1"/>
  <c r="DO4" s="1"/>
  <c r="DR4" s="1"/>
  <c r="DU4" s="1"/>
  <c r="EA4" s="1"/>
  <c r="DM12" s="1"/>
  <c r="EJ4" l="1"/>
  <c r="EM4" s="1"/>
  <c r="ES4" s="1"/>
  <c r="EK11" s="1"/>
  <c r="EV4" l="1"/>
  <c r="FB4" s="1"/>
  <c r="FE4" s="1"/>
  <c r="FN4" s="1"/>
  <c r="EP13" s="1"/>
  <c r="FP4" l="1"/>
  <c r="FR4" s="1"/>
  <c r="FW4" s="1"/>
  <c r="FY4" s="1"/>
  <c r="FZ4" s="1"/>
  <c r="GB4" s="1"/>
  <c r="GD4" s="1"/>
  <c r="FN13" s="1"/>
  <c r="GG4" l="1"/>
  <c r="GL4" s="1"/>
  <c r="GN4" s="1"/>
  <c r="GP4" s="1"/>
  <c r="GQ4" s="1"/>
  <c r="GU4" s="1"/>
  <c r="GW4" s="1"/>
  <c r="GY4" s="1"/>
</calcChain>
</file>

<file path=xl/comments1.xml><?xml version="1.0" encoding="utf-8"?>
<comments xmlns="http://schemas.openxmlformats.org/spreadsheetml/2006/main">
  <authors>
    <author>dwalque</author>
  </authors>
  <commentList>
    <comment ref="AF5" authorId="0">
      <text>
        <r>
          <rPr>
            <b/>
            <sz val="9"/>
            <color indexed="81"/>
            <rFont val="Tahoma"/>
            <family val="2"/>
          </rPr>
          <t>dwalque:</t>
        </r>
        <r>
          <rPr>
            <sz val="9"/>
            <color indexed="81"/>
            <rFont val="Tahoma"/>
            <family val="2"/>
          </rPr>
          <t xml:space="preserve">
a corriger
</t>
        </r>
      </text>
    </comment>
  </commentList>
</comments>
</file>

<file path=xl/sharedStrings.xml><?xml version="1.0" encoding="utf-8"?>
<sst xmlns="http://schemas.openxmlformats.org/spreadsheetml/2006/main" count="2360" uniqueCount="911">
  <si>
    <t>DIABETES</t>
  </si>
  <si>
    <t>►</t>
  </si>
  <si>
    <t>CODE</t>
  </si>
  <si>
    <t>A.</t>
  </si>
  <si>
    <t>B.</t>
  </si>
  <si>
    <t>(MM)</t>
  </si>
  <si>
    <t>(YYYY)</t>
  </si>
  <si>
    <t>C.</t>
  </si>
  <si>
    <t>D.</t>
  </si>
  <si>
    <t>E.</t>
  </si>
  <si>
    <t>F.</t>
  </si>
  <si>
    <t>ID CODE</t>
  </si>
  <si>
    <t>*</t>
  </si>
  <si>
    <t>MINUTE</t>
  </si>
  <si>
    <t>EXCELLENT</t>
  </si>
  <si>
    <t>PARENT</t>
  </si>
  <si>
    <t>TOTAL</t>
  </si>
  <si>
    <t>SP/Fansidar</t>
  </si>
  <si>
    <t>Coartem</t>
  </si>
  <si>
    <t>Chloroquine</t>
  </si>
  <si>
    <t>KM</t>
  </si>
  <si>
    <t>CODE1</t>
  </si>
  <si>
    <t>CODE2</t>
  </si>
  <si>
    <t>CODE3</t>
  </si>
  <si>
    <t>(10.19b)</t>
  </si>
  <si>
    <t>MULTIPLE</t>
  </si>
  <si>
    <t>Choloroquine</t>
  </si>
  <si>
    <t>►13.48</t>
  </si>
  <si>
    <t>IMPLANTS/NORPLANT</t>
  </si>
  <si>
    <t>HYPERTENSION</t>
  </si>
  <si>
    <t>SP/FANSIDAR</t>
  </si>
  <si>
    <t>CHLOROQUINE</t>
  </si>
  <si>
    <t>AMODIAQUINE</t>
  </si>
  <si>
    <t>QUININE</t>
  </si>
  <si>
    <t>COARTEM</t>
  </si>
  <si>
    <t>(10.30b)</t>
  </si>
  <si>
    <t>►SECTION 13.2</t>
  </si>
  <si>
    <t xml:space="preserve">► </t>
  </si>
  <si>
    <t>D</t>
  </si>
  <si>
    <t>E</t>
  </si>
  <si>
    <t>F</t>
  </si>
  <si>
    <t>G</t>
  </si>
  <si>
    <t>H</t>
  </si>
  <si>
    <t>I</t>
  </si>
  <si>
    <t>►13.88</t>
  </si>
  <si>
    <t>A</t>
  </si>
  <si>
    <t>B</t>
  </si>
  <si>
    <t xml:space="preserve">C </t>
  </si>
  <si>
    <t xml:space="preserve">D. </t>
  </si>
  <si>
    <t>C</t>
  </si>
  <si>
    <t>Convulsions</t>
  </si>
  <si>
    <t>►(13.04)</t>
  </si>
  <si>
    <t>(13.45)a</t>
  </si>
  <si>
    <t>► (13.92)</t>
  </si>
  <si>
    <t>H.</t>
  </si>
  <si>
    <t>DEPARTEMENT</t>
  </si>
  <si>
    <t>CODE DEPARTEMENT</t>
  </si>
  <si>
    <t>NOM DU CHEF DE MENAGE</t>
  </si>
  <si>
    <t>AUTRE (SPECIFIER)</t>
  </si>
  <si>
    <t>ENQUETEUR</t>
  </si>
  <si>
    <t>JOUR</t>
  </si>
  <si>
    <t>MOIS</t>
  </si>
  <si>
    <t>ANNEE</t>
  </si>
  <si>
    <t>REPONDANT</t>
  </si>
  <si>
    <t>JAMAIS</t>
  </si>
  <si>
    <t>QUELQUE FOIS</t>
  </si>
  <si>
    <t>TOUJOURS</t>
  </si>
  <si>
    <t>SUPERVISEUR</t>
  </si>
  <si>
    <t>Section 10.1: Etat de santé et utilisation des services des services de santé</t>
  </si>
  <si>
    <t>Répondant : Toutes les femmes du ménages agées de 15 à 49 ans</t>
  </si>
  <si>
    <t>Votre état de santé vous permet-il de vaquer à vos occupations quotidiennes, tels que aller travailler, aller à l'école ou vous distraire?</t>
  </si>
  <si>
    <t>De quoi avez-vous souffert principalement?</t>
  </si>
  <si>
    <t>SI HOPITAL, CLINIQUE OU CENTRE DE SANTE, INDIQUER LE NOM ET ENREGISTRER LE CODE</t>
  </si>
  <si>
    <t>A quelle distance se situe votre maison de ce centre de santé?</t>
  </si>
  <si>
    <t>Pour votre dernière visite médicale, combien de temps vous a-t-il fallu pour aller et revenir au centre?</t>
  </si>
  <si>
    <t>DEMANDER LE NOM DU CENTRE DE SANTE ET ENREGISTRER</t>
  </si>
  <si>
    <t>Au cours des 4 dernières semaines avez-vous arrêté de travailler à un moment donné pour vous occuper d'un membre de votre famille malade?</t>
  </si>
  <si>
    <t>De qui avez-vous pris soin?</t>
  </si>
  <si>
    <t>Qui exécute normalement votre travail pendant votre absence?</t>
  </si>
  <si>
    <t>FIEVRE/PALUDISME</t>
  </si>
  <si>
    <t>HOPITAL PUBLIC</t>
  </si>
  <si>
    <t>CLINIQUE PUBLIQUE</t>
  </si>
  <si>
    <t>TUBERCULOSE</t>
  </si>
  <si>
    <t>POST DE SANTÉ DU GOUVERNEMENT</t>
  </si>
  <si>
    <t>CHEF DE MENAGE</t>
  </si>
  <si>
    <t>ASTHME</t>
  </si>
  <si>
    <t>VIH/SIDA</t>
  </si>
  <si>
    <t>HOPITAL PRIVE</t>
  </si>
  <si>
    <t>CONJOINT (FEMME/MARI)</t>
  </si>
  <si>
    <t>BRONCHITE</t>
  </si>
  <si>
    <t xml:space="preserve">CLINIQUE PRIVEE </t>
  </si>
  <si>
    <t>SON FILS/FILLE</t>
  </si>
  <si>
    <t>ENTRER LES CODE(S) DE 10.05 JUSQU'À 2 MALADIES SUIVANT LA GRAVITE</t>
  </si>
  <si>
    <t>PNEUMONIE</t>
  </si>
  <si>
    <t>PARALYSIE</t>
  </si>
  <si>
    <t>PHARMACIE</t>
  </si>
  <si>
    <t>DIARRHEE NON SANGUINOLANTE</t>
  </si>
  <si>
    <t>AUTRE SPECIFICITE</t>
  </si>
  <si>
    <t>GUERISSEUR TRADITIONNEL</t>
  </si>
  <si>
    <t>► ALLER A (10.33)</t>
  </si>
  <si>
    <t>BEAU FILS/BELLE FILLE</t>
  </si>
  <si>
    <t>DIARRHEE SANGUINOLANTE</t>
  </si>
  <si>
    <t>ASPIRINE</t>
  </si>
  <si>
    <t>FOI/GUERISSEUR SPIRITUEL</t>
  </si>
  <si>
    <t>GRAND ENFANT</t>
  </si>
  <si>
    <t>DIARRHEE ET VOMISSEMENT</t>
  </si>
  <si>
    <t>TROP CHER</t>
  </si>
  <si>
    <t>LIRE A HAUTE VOIE CHAQUE OPTION</t>
  </si>
  <si>
    <t>AGENT COMMUNAL DE SANTE</t>
  </si>
  <si>
    <t>FRERE/SŒUR</t>
  </si>
  <si>
    <t>VOMISSEMENT</t>
  </si>
  <si>
    <t>TROP LOIN</t>
  </si>
  <si>
    <t>DOCTEUR EN MEDECINE</t>
  </si>
  <si>
    <t>IBUPROFENE</t>
  </si>
  <si>
    <t>AMIS/VOISINS</t>
  </si>
  <si>
    <t>PLAINTE ABDOMINALE</t>
  </si>
  <si>
    <t>TROP OCCUPE (TRAVAIL, ENFANT)</t>
  </si>
  <si>
    <t>INFIRMIER/SAGE-FEMME</t>
  </si>
  <si>
    <t>MEMBRE DE LA FAMILLE</t>
  </si>
  <si>
    <t>NE SAIS PAS</t>
  </si>
  <si>
    <t>BEAU PARENT</t>
  </si>
  <si>
    <t>ANEMIE</t>
  </si>
  <si>
    <t>CENTRE DE SANTE PRIVE</t>
  </si>
  <si>
    <t>AUTRE (PRECISER)</t>
  </si>
  <si>
    <t>TECHNICIEN DE LABORATOIRE</t>
  </si>
  <si>
    <t>AUTRES PARENTS</t>
  </si>
  <si>
    <t>FACILEMENT</t>
  </si>
  <si>
    <t>INFECTION DES YEUX/OREILLES</t>
  </si>
  <si>
    <t>PERSONNEL DE SANTE</t>
  </si>
  <si>
    <t>PHARMACIEN</t>
  </si>
  <si>
    <t>HEURE</t>
  </si>
  <si>
    <t>AVEC DES DIFFICULTES</t>
  </si>
  <si>
    <t>ROUGEOLE</t>
  </si>
  <si>
    <t>JOURS</t>
  </si>
  <si>
    <t>RUPTURE DE SOTCK</t>
  </si>
  <si>
    <t>AUTRE NON PARENT</t>
  </si>
  <si>
    <t>MEILLEUR</t>
  </si>
  <si>
    <t>SEMAINES</t>
  </si>
  <si>
    <t>EXPERIENCES ANTERIEURES</t>
  </si>
  <si>
    <t>COEPOUSE</t>
  </si>
  <si>
    <t>OUI</t>
  </si>
  <si>
    <t>BON</t>
  </si>
  <si>
    <t>AVEC BEAUCOUP DE DIFFICULTES</t>
  </si>
  <si>
    <t>MAUX DE TETE</t>
  </si>
  <si>
    <t>VENDEUR DE MEDICAMENT</t>
  </si>
  <si>
    <t>TOUJOURS HOSPITALISE</t>
  </si>
  <si>
    <t>NON</t>
  </si>
  <si>
    <t>MAUX DE DENTS</t>
  </si>
  <si>
    <t>TOUJOURS MALADE</t>
  </si>
  <si>
    <t>EXAMEN DE RADIOGRAPHIE</t>
  </si>
  <si>
    <t>Frais d'analyse</t>
  </si>
  <si>
    <t>hospitalisation</t>
  </si>
  <si>
    <t>N'AIME PAS LES EFFETS SECONDAIRES</t>
  </si>
  <si>
    <t>ENTENDU DANS LA COMMUNAUTÉ</t>
  </si>
  <si>
    <t>►SECTION SUIVANTE</t>
  </si>
  <si>
    <t>INCAPABLE DE FAIRE</t>
  </si>
  <si>
    <t>1er</t>
  </si>
  <si>
    <t>2ème</t>
  </si>
  <si>
    <t>3ème</t>
  </si>
  <si>
    <t>MONTANT</t>
  </si>
  <si>
    <t>UNITE</t>
  </si>
  <si>
    <t>NOM</t>
  </si>
  <si>
    <t>FIÈVRE</t>
  </si>
  <si>
    <t>DIARRHEE</t>
  </si>
  <si>
    <t>Section 10.2: Activités de la vie quotidienne</t>
  </si>
  <si>
    <t>Etes-vous d'accord pour faire des simples exercices physiques comme s'asseoir et s'accroupir pour ...</t>
  </si>
  <si>
    <t>Premièrement, j'aimerais que vous vous asseyez ou accroupissez sur le sol puis vous relever. Je vais chonométrer le temps qu'il vous faut pour vous relever. Je donnerai le signal pour commencer.</t>
  </si>
  <si>
    <t>Maintenant, pouvez-vous répéter cet exercice pendant 5 minutes, assis/accroupis et se reléver complétement à chaque fois?</t>
  </si>
  <si>
    <t>ENQUETEUR : ENREGISTER DUREE FAIS POUR EXECUTER CET EXERCICE</t>
  </si>
  <si>
    <t>Pourquoi ne pouvez-vous pas vous asseoir et vous relever pendant 5 minutes</t>
  </si>
  <si>
    <t>Maintenant, pouvez-vous svp vous accroupir sur le plancher avec ou sans vos talons touchant le plancher, pendant 30 secondes ?</t>
  </si>
  <si>
    <t>Pourquoi ne pouviez-vous pas vous accroupir pendant 30 secondes ?</t>
  </si>
  <si>
    <t>Maintenant, tenez-vous svp sur votre pied droit pendant 30 secondes.</t>
  </si>
  <si>
    <t>Maintenant, tenez-vous svp sur votre pied gauche pendant 30 secondes.</t>
  </si>
  <si>
    <t>Si vous deviez supporter une charge lourde, telle qu'un seau de l'eau, 20 mètres, pourriez-vous le faire facilement, avec une certaine difficulté, avec beaucoup de difficulté ou pas du tout ?</t>
  </si>
  <si>
    <t>Combien de temps avez-vous eu la difficulté/avez-vous ne pu pas supporter une charge lourde ?</t>
  </si>
  <si>
    <t>Pourquoi ne pouvez-vous pas supporter une charge lourde ?</t>
  </si>
  <si>
    <t>Si vous deviez marcher 5 kilomètres, pourriez-vous la faire facilement, avec une certaine difficulté, avec beaucoup de difficulté ou pas du tout ?</t>
  </si>
  <si>
    <t>Depuis combien de temps aviez-vous d'enorme difficiles ou etes vous incapable de marcher sur 5 kilomètres. ?</t>
  </si>
  <si>
    <t>Pourquoi ne pouvez-vous pas marcher sur 5 kilomètres. ?</t>
  </si>
  <si>
    <t>OUI, JE SUIS D'ACCORD</t>
  </si>
  <si>
    <t>N'EST PAS A LA MAISON</t>
  </si>
  <si>
    <t>MALADE</t>
  </si>
  <si>
    <t>HANDICAPÉ</t>
  </si>
  <si>
    <t>ENCEINTE</t>
  </si>
  <si>
    <t>PROCHAINE SECTION</t>
  </si>
  <si>
    <t>A REFUSER</t>
  </si>
  <si>
    <t>TROP VIEUX</t>
  </si>
  <si>
    <t>ENREGISTRER SEULEMENT LE TEMPS SECONDES</t>
  </si>
  <si>
    <t>SI 5 FOIS</t>
  </si>
  <si>
    <t>SI 30 SECONDES</t>
  </si>
  <si>
    <t>Section 11 : Santé mentale</t>
  </si>
  <si>
    <t>(11,01)</t>
  </si>
  <si>
    <t>Je voudrais avoir une idée de la façon dont vous vous étiez senti au cours des ces 12 derniers mois. Pendant les 12 derniers mois, y avait-il une periode  où vous avez senti/avez fait une quelconque des crises suivantes qui a duré au moins 2 semaines ?</t>
  </si>
  <si>
    <t>Au cours des 4 dernières semaines, avez-vous reçu un traitement pour une dépression et/ou l'anciété?</t>
  </si>
  <si>
    <t>Où avez-vous cherché/fait le traitement ?</t>
  </si>
  <si>
    <t>Êtes-vous actuellement sous traitement antidepressif ou contre l'anxiété?</t>
  </si>
  <si>
    <t>SOUVENT</t>
  </si>
  <si>
    <t>C. PENSE QUE DES CHOSES RAMPENT SUR VOTRE CORPS</t>
  </si>
  <si>
    <t>G. DES PROBLÈMES QUI TE RENDENT INQUIET</t>
  </si>
  <si>
    <t>I. LES PROBLÈMES ENTRAINENT TROP TOP LE SOMMEIL OU L'INSOMNIE</t>
  </si>
  <si>
    <t>J. DES JOURNEES DE TRAVAIL DIFFICILS/SOUFFRANTES A CAUSE DES IDEES QUI OCCUPENT VOTRE ESPRIT/VOS PENSEE TOUT LE LONG DE LA JOURNEE</t>
  </si>
  <si>
    <t>K. RALENTIR DANS L'ACCOMPLISSEMENT DES TACHE / DEVENIR TRES LENT A FAIRE LES CHOSES QUI NE DEVRAIENT PAS PRENDRE TROP DE TEMPS</t>
  </si>
  <si>
    <t>L. ETRE DE PLUS EN PLUS DE MAUVAISE HUMEURE QUE D'HABITUDE</t>
  </si>
  <si>
    <t>M. PERTE d'INTÉRÊT POUR LA NOURRITURE/ PERTE D'APPETIT</t>
  </si>
  <si>
    <t>N. EFFRAYÉ/ AVOIR PEUR AVEC VOTRE COEUR QUI BATRAPIDEMENT</t>
  </si>
  <si>
    <t>P. MOINS BON QUE LES AUTRES PERSONNES / EN DESSOUS DES AUTRES PERSONNES</t>
  </si>
  <si>
    <t>Q. VOUS N'APPRÉCIER PLUS LES CHOSES QUE VOUS AVIEZ L'HABITUDE D'APPRÉCIER DANS LA VIE</t>
  </si>
  <si>
    <t>R. ÉPUISÉ MÊME LORSQUE VOUS NE TRAVAILLEZ PAS DUR</t>
  </si>
  <si>
    <t>S. SE SENTIR INUTILE, COMME DANS VIE DÉSESPÉRÉE</t>
  </si>
  <si>
    <t>A. TROP PENSIF (VE)</t>
  </si>
  <si>
    <t>B. MAUX DE TÊTE</t>
  </si>
  <si>
    <t>D. VERTIGE</t>
  </si>
  <si>
    <t>E. PREUR TOUT SEUL</t>
  </si>
  <si>
    <t>F. INCAPACITÉ DE SE FOCALISER OU DE SE CONCENTRER</t>
  </si>
  <si>
    <t>H. VOULOIR ÊTRE SEUL</t>
  </si>
  <si>
    <t>O. TRISTESSE PROFONDE</t>
  </si>
  <si>
    <t>RÉPONDANT : Concerne chaque femme, membre du ménage âgée de 15-49</t>
  </si>
  <si>
    <t>Dans votre vie, a combien d'enfants avez-vous donné naissance ?</t>
  </si>
  <si>
    <t>Approuvez-vous ou désapprouvez-vous les couples qui observent des méthodes contraceptives pour éviter des grosses ?</t>
  </si>
  <si>
    <t>Avez-vous entendu parlé de ..... ?</t>
  </si>
  <si>
    <t>ENREGISTRER L'ÂGE EN ANNEES</t>
  </si>
  <si>
    <t>PILLULE CONTRACEPTIVE</t>
  </si>
  <si>
    <t>CONDOM FEMININ</t>
  </si>
  <si>
    <t>STÉRILISATION FEMININE</t>
  </si>
  <si>
    <t>AVORTEMENT</t>
  </si>
  <si>
    <t>CONDOM MASCULIN</t>
  </si>
  <si>
    <t>STÉRILISATION MASCULINE</t>
  </si>
  <si>
    <t>ANNEES</t>
  </si>
  <si>
    <t>UN PETIT PROBLEME</t>
  </si>
  <si>
    <t>MATRONNE</t>
  </si>
  <si>
    <t>AUCUN PROBLEME</t>
  </si>
  <si>
    <t>N'APPROUVE PAS</t>
  </si>
  <si>
    <t>UNE OU DEUX FOIS</t>
  </si>
  <si>
    <t>MASCULIN</t>
  </si>
  <si>
    <t>FEMININ</t>
  </si>
  <si>
    <t>NE PEUT PAS TOMBER ENCEINTE/ STERILE</t>
  </si>
  <si>
    <t>a. ANNEES</t>
  </si>
  <si>
    <t>b. MOIS</t>
  </si>
  <si>
    <t>Etes-vous enceinte maintenant ?</t>
  </si>
  <si>
    <t>Depuis combien de mois êtes-vous enceinte ?</t>
  </si>
  <si>
    <t>Avez-vous des enfants à qui vous avez donné naissance qui sont encore vivant mais qui ne vivent pas avec vous ?</t>
  </si>
  <si>
    <t>ADDITIONNEZ LES RÉPONSES AU 13.05, 13.07 &amp; 13.09. ÉCRIVEZ LE TOTAL ICI. SI AUCUN, ENREGISTRER 00.</t>
  </si>
  <si>
    <t>Combien de vos grossesses ont connu un avortement involontaire ou volontaire ?</t>
  </si>
  <si>
    <t>Quant est ce que le dernier avortement est-il survenu?</t>
  </si>
  <si>
    <t>A Combien de mois de grossesse le dernier avortement est-il survenu?</t>
  </si>
  <si>
    <t>Combien de fils vivent avec vous ?</t>
  </si>
  <si>
    <t>Combien de filles vivent avec vous ?</t>
  </si>
  <si>
    <t>Combien de fils vivent ailleurs ?</t>
  </si>
  <si>
    <t>Combien de filles vivent ailleurs ?</t>
  </si>
  <si>
    <t>Combien de fils sont morts ?</t>
  </si>
  <si>
    <t>Combien de filles sont mortes ?</t>
  </si>
  <si>
    <t>FILS</t>
  </si>
  <si>
    <t>FILLES</t>
  </si>
  <si>
    <t>NOMBRE DE GROSSESSE</t>
  </si>
  <si>
    <t>COPIE DE L'IDENTITE DE TOUTES LES FEMMES DE 15-49 ANS</t>
  </si>
  <si>
    <t>CONFIRMER LE NOMBRE TOTAL DE NAISSANCES Y COMPRIS LES DECES, EN COMMENCANT PAR LA PREMIERE NAISSANCE</t>
  </si>
  <si>
    <t>Quel est la date de naissance de….. [Nom] ?</t>
  </si>
  <si>
    <t>Est-ce que …..[NOM] est toujours vivant ?</t>
  </si>
  <si>
    <t>…..[NOM] vit-il/elle avec vous ?</t>
  </si>
  <si>
    <t>SI N'A JAMAIS ETE ENCEINTE, ENREGISTRER 98 ET ► SECTION 13.4</t>
  </si>
  <si>
    <t>SIMPLE</t>
  </si>
  <si>
    <t>NAISSANCE SUIVANTE</t>
  </si>
  <si>
    <t>INSISTER OU APPROFONDIR LA QUESTION JUSQU'A OBTENIR LES BONNES REPONSES</t>
  </si>
  <si>
    <t>NOMBRE</t>
  </si>
  <si>
    <t>Section 13.3 : Soin prénatal et postnatal</t>
  </si>
  <si>
    <t>SI HÔPITAL, CLINIQUE OU CENTRE DE SANTE, DEMANDER LE NOM DU SERVICE ET ENREGISTRE LE CODE CORRESPONDANT.</t>
  </si>
  <si>
    <t>Combien de fois avez-vous reçu cette injection pendant la grossesse ?</t>
  </si>
  <si>
    <t>Combien de doses de chaque médicament aviez-vous prises ?</t>
  </si>
  <si>
    <t>Quel était le résultat de cette grossesse ?</t>
  </si>
  <si>
    <t>L'accouchement a-t-il été fait par césarienne ?</t>
  </si>
  <si>
    <t>L'enfant a-t-il été pesé à la naissance ?</t>
  </si>
  <si>
    <t>Quand aviez vous commencé l'allaitement?</t>
  </si>
  <si>
    <t>Pendant combien de temps l'aviez vous allaité?</t>
  </si>
  <si>
    <t>Les trois premiers jours après la naissance, avant que votre lait maternel ne soit régulier, est-ce-que l'enfant buvait autre chose en plus du lait maternel?</t>
  </si>
  <si>
    <t>Cet enfant est-il toujours en vie?</t>
  </si>
  <si>
    <t>Quel âge avait l'enfant à sa mort?</t>
  </si>
  <si>
    <t>L'enfant continue-t-il de vivre avec vous?</t>
  </si>
  <si>
    <t xml:space="preserve">UNIQUEMENT POUR L'ENFANT OU LES ENFANTS QUI NE SONT PAS MEMBRES DU MENAGE : METTRE LE CODE " 98" POUR CEUX DON’T L'ÂGE N'ETAIT PAS ENREGISTRE </t>
  </si>
  <si>
    <t>Pourquoi n'avez-vous pas reçu des soins post nataux dans un centre de santé ou auprès de personnels de santé formels pour cette grossesse?</t>
  </si>
  <si>
    <t>Combien de temps après l'accouchement/fausse couche aviez-vous reçu la première dose de fer?</t>
  </si>
  <si>
    <t>Qui vous a fourni cette première dose de fer?</t>
  </si>
  <si>
    <t>Après l'accouchement/fausse couche, pendant combien de jours avez-vous pris les comprimés de fer ou le sirop de fer?</t>
  </si>
  <si>
    <t>Après l'accouchement/fausse couche, avez vous reçu de la vitamine A?</t>
  </si>
  <si>
    <t>Combien de temps après l'accouchement/fausse couche, avez vous reçu la vitamine A?</t>
  </si>
  <si>
    <t>Qui vous a fourni la dose de vitamine A?</t>
  </si>
  <si>
    <t>ENREGISTREZ JUSQU'À 3 RÉPONSES</t>
  </si>
  <si>
    <t>FORMATION SANITAIRE</t>
  </si>
  <si>
    <t>NAISSANCE VIVANTE, NAISSANCE UNIQUE/SIMPLE</t>
  </si>
  <si>
    <t>TRES GRAND</t>
  </si>
  <si>
    <t>Lait (autre que le lait maternel)</t>
  </si>
  <si>
    <t>RAPPEL</t>
  </si>
  <si>
    <t>PLUS GRAND QUE LA MOYENNE</t>
  </si>
  <si>
    <t>ENREGISTRER EN MOIS</t>
  </si>
  <si>
    <t>Thé/infusions</t>
  </si>
  <si>
    <t>NAISSANCE VIVANTE ET NAISSANCE MULTIPLE</t>
  </si>
  <si>
    <t>CARTE DE SANTÉ</t>
  </si>
  <si>
    <t>MOYENNE</t>
  </si>
  <si>
    <t>PREMIER JOUR</t>
  </si>
  <si>
    <t>SI MOINS D'UN MOIS, ENREGISTRER 0</t>
  </si>
  <si>
    <t>Miel</t>
  </si>
  <si>
    <t>PREMIERE SEMAINE</t>
  </si>
  <si>
    <t>TRÈS PETIT</t>
  </si>
  <si>
    <t>PREMIER MOIS</t>
  </si>
  <si>
    <t>SI ALLAITE TOUJOURS</t>
  </si>
  <si>
    <t>Jus de fruit</t>
  </si>
  <si>
    <t>PROCHAINE GROSSESSE</t>
  </si>
  <si>
    <t>SI UNE FOIS ► (13.44)</t>
  </si>
  <si>
    <t>TOUJOURS ENCEINTE</t>
  </si>
  <si>
    <t>(PRECISER)</t>
  </si>
  <si>
    <t>Avez-vous donné un échantillon d'urine ?</t>
  </si>
  <si>
    <t>PREMIER ENFANT</t>
  </si>
  <si>
    <t>DEUXIÈME ENFANT</t>
  </si>
  <si>
    <t>TROISIÈME ENFANT</t>
  </si>
  <si>
    <t>SUPPLÉMENTS DE VITAMINE</t>
  </si>
  <si>
    <t>L'EAU PLATE</t>
  </si>
  <si>
    <t>JUS DE FRUIT/ EAU SUCREE</t>
  </si>
  <si>
    <t>FORMULE INFANTILE</t>
  </si>
  <si>
    <t>AUTRES LIQUIDES</t>
  </si>
  <si>
    <t>ALIMENTS SOLIDES</t>
  </si>
  <si>
    <t>ALIMENT LIQUIDE / NOURRITURE SOUS FORME DE BOUILLIE</t>
  </si>
  <si>
    <t>MAISON</t>
  </si>
  <si>
    <t>Fansidar/SP</t>
  </si>
  <si>
    <t>PERSONNE</t>
  </si>
  <si>
    <t>AGE EN ANNEES</t>
  </si>
  <si>
    <t>Section 13.4: Connaissances et satisfaction</t>
  </si>
  <si>
    <t>ENREGISTRER OUI OU NON POUR CHACUN DES SERVICES CI-APRES</t>
  </si>
  <si>
    <t>SATISFAIT</t>
  </si>
  <si>
    <t>NI SATISFAIT NI INSATISFAIT</t>
  </si>
  <si>
    <t>INSATISFAIT</t>
  </si>
  <si>
    <t>Vaccination pour enfant</t>
  </si>
  <si>
    <t>Nutrition infantile</t>
  </si>
  <si>
    <t>INUTILE</t>
  </si>
  <si>
    <t>DIFFICULTE D'ACCES</t>
  </si>
  <si>
    <t>Quel type d'eau de boisson est-il prudent et sur de boire?</t>
  </si>
  <si>
    <t xml:space="preserve"> L'eau proche des animaux</t>
  </si>
  <si>
    <t xml:space="preserve"> Donner 1L d'eau par jour</t>
  </si>
  <si>
    <t>3-4 Verres d'eau par jour</t>
  </si>
  <si>
    <t>Fièvre</t>
  </si>
  <si>
    <t>Saignement vaginal</t>
  </si>
  <si>
    <t>Anorexie</t>
  </si>
  <si>
    <t>Le bébé vomit à plusieurs reprises</t>
  </si>
  <si>
    <t>Le bébé a jauni pendant plus de 6 jours</t>
  </si>
  <si>
    <t xml:space="preserve">Juste après la naissance </t>
  </si>
  <si>
    <t xml:space="preserve"> A un mois</t>
  </si>
  <si>
    <t>A trois mois</t>
  </si>
  <si>
    <t>Après six mois</t>
  </si>
  <si>
    <t>Poliomyélite</t>
  </si>
  <si>
    <t>Rougeole</t>
  </si>
  <si>
    <t>Tétanos</t>
  </si>
  <si>
    <t>Tuberculose</t>
  </si>
  <si>
    <t>SIDA</t>
  </si>
  <si>
    <t>Quelles sont des méthodes efficaces de contraception ?</t>
  </si>
  <si>
    <t xml:space="preserve">Allaitement maternel  </t>
  </si>
  <si>
    <t>Perte de poids et toux</t>
  </si>
  <si>
    <t>Fièvre et transpiration pendant la nuit</t>
  </si>
  <si>
    <t>Vomissement répété</t>
  </si>
  <si>
    <t>Quantité réduite d'urine  et urine ayant une couleur de plus en plus marron</t>
  </si>
  <si>
    <t>Jaunissement des yeux</t>
  </si>
  <si>
    <t>Toux</t>
  </si>
  <si>
    <t>Pneumonie</t>
  </si>
  <si>
    <t>Respiration rapide</t>
  </si>
  <si>
    <t>Infection respiratoire</t>
  </si>
  <si>
    <t>Notes d'interview</t>
  </si>
  <si>
    <t>ELIGIBILITE</t>
  </si>
  <si>
    <t>GENRE</t>
  </si>
  <si>
    <t>Section 10.1: Etat de santé et utilisation des services de santé</t>
  </si>
  <si>
    <t>LE MEME</t>
  </si>
  <si>
    <t>PIRE</t>
  </si>
  <si>
    <t>Y COMPPRIS LE  GUERISSEUR TRADITIONNEL</t>
  </si>
  <si>
    <t>LE JOUR SUIVANT LE DEBUT DE LA MALADIE</t>
  </si>
  <si>
    <t>AU COURS DES 24 HEURES AYANT SUIVI LE DEBUT DE LA MALADIE</t>
  </si>
  <si>
    <t>AGENT OCCASIONNEL</t>
  </si>
  <si>
    <t>Frais de consultation</t>
  </si>
  <si>
    <t>Frais de Transport</t>
  </si>
  <si>
    <t>S'ASSURER QUE CECI EST ADDITIONNEL AU MONTANT   INDIQUE A LA QUESTION 10.19</t>
  </si>
  <si>
    <t>COUT</t>
  </si>
  <si>
    <t>AU COURS DE LA MEME SEMAINE</t>
  </si>
  <si>
    <t>DANS UN DELAI DE 2 SEMAINES</t>
  </si>
  <si>
    <t>DANS UN DELAI DE 3 SEMAINES</t>
  </si>
  <si>
    <t>AMIS / VOISINS</t>
  </si>
  <si>
    <t>MONTANT TOTAL</t>
  </si>
  <si>
    <t>BENIN</t>
  </si>
  <si>
    <t>RETABLISSEMENT/ GUERISON TOTAL(E)</t>
  </si>
  <si>
    <t>RETABLISSEMENT /GUERISON PARTIEL(LE)</t>
  </si>
  <si>
    <t>NON ENCORE RETABLI</t>
  </si>
  <si>
    <t>DOMESTIQUE</t>
  </si>
  <si>
    <t>Pendant que vous vous occupiez du malade, qui a fait votre travail à votre place?</t>
  </si>
  <si>
    <t>NIECE / NEUVEU</t>
  </si>
  <si>
    <t>APPROUVE</t>
  </si>
  <si>
    <t>Quel âge aviez-vous quand vous aviez utilisé pour la première fois ...... ?</t>
  </si>
  <si>
    <t>PRETRE/PASTEUR/GUERISSEUR SPIRITUEL</t>
  </si>
  <si>
    <t>Voudriez-vous avoir un (autre) enfant, ou préféreriez-vous ne plus du tout avoir d'autres enfants  ?</t>
  </si>
  <si>
    <t>EST ENCEINTE</t>
  </si>
  <si>
    <t>AUTRE RAISON (PRECISER)</t>
  </si>
  <si>
    <t>SINON CORRECT, RECHERCHEZ LA BONNE INFORMATION ET CORRIGEZ 13.05, LE &amp; 13.07 ; 13.09 SELON LES BESOINS</t>
  </si>
  <si>
    <t>Section 13.2 : Historique des naissances</t>
  </si>
  <si>
    <t>(ENREGISTRER LES NOMS DE TOUTES LES NAISSANCES DANS 13.22. ENREGISTRER LES JUMEAUX ET LES TRIPLETS SUR DES LIGNES SEPAREES)</t>
  </si>
  <si>
    <t>Quel âge avait…. [NOM] au moment de votre dernier accouchement ?</t>
  </si>
  <si>
    <t>ENREGISTRER LE CODE D'IDENTIFICATION DE L'ENFANT DANS LA LISTE DES MEMBRES DU MENAGE</t>
  </si>
  <si>
    <r>
      <t>Avez-vous consulté un centre de santé/personnel  de sant</t>
    </r>
    <r>
      <rPr>
        <sz val="8"/>
        <rFont val="Calibri"/>
        <family val="2"/>
      </rPr>
      <t>é</t>
    </r>
    <r>
      <rPr>
        <sz val="8"/>
        <rFont val="Arial Narrow"/>
        <family val="2"/>
      </rPr>
      <t xml:space="preserve"> pour les soins prénataux pour cette grossesse ?</t>
    </r>
  </si>
  <si>
    <r>
      <t>Dans quel mois et en quelle ann</t>
    </r>
    <r>
      <rPr>
        <sz val="8"/>
        <rFont val="Calibri"/>
        <family val="2"/>
      </rPr>
      <t>é</t>
    </r>
    <r>
      <rPr>
        <sz val="8"/>
        <rFont val="Arial Narrow"/>
        <family val="2"/>
      </rPr>
      <t>e l'enfant était-il né ?</t>
    </r>
  </si>
  <si>
    <t>Quel était le poids de(s) enfant(s) à la naissance?</t>
  </si>
  <si>
    <t>PLUS PETITE QUE LA MOYENNE</t>
  </si>
  <si>
    <t>PREMIERE HEURE APRES LA NAISSANCE</t>
  </si>
  <si>
    <t>Sessions d'informations, d'éducation et de communication</t>
  </si>
  <si>
    <t>Financement de la Santé Basé sur le Résultat</t>
  </si>
  <si>
    <t>IDENTIFICATION DU MENAGE</t>
  </si>
  <si>
    <t>ZONE DE DENOMBREMENT</t>
  </si>
  <si>
    <t>NUMERO DU MENAGE</t>
  </si>
  <si>
    <t>ARRONDISSEMENT</t>
  </si>
  <si>
    <t>CODE ARRONDISSEMENT</t>
  </si>
  <si>
    <t>COORDONNEES DU LOGEMENT</t>
  </si>
  <si>
    <t>RESULTAT DE L'ENTRETIEN</t>
  </si>
  <si>
    <t>ENTRETIEN FINI</t>
  </si>
  <si>
    <t>PARTIELLEMENT FAIT</t>
  </si>
  <si>
    <t>ADRESSE DU LOGEMENT</t>
  </si>
  <si>
    <t>MEMBRES DU MENAGES ABSENTS</t>
  </si>
  <si>
    <t>MENAGE VIDE</t>
  </si>
  <si>
    <t>ADRESSE DU MENAGE NON RETROUVEE</t>
  </si>
  <si>
    <t>CM/AUTRE MEMBRE DU MENAGE A REFUSE L'INTERVIEW</t>
  </si>
  <si>
    <t>MENAGE EN DEPLACEMENT</t>
  </si>
  <si>
    <t>AUTRE, PRECISER</t>
  </si>
  <si>
    <t>PASSAGE 1</t>
  </si>
  <si>
    <t>ENQUETE</t>
  </si>
  <si>
    <t>FRANCAIS</t>
  </si>
  <si>
    <t>BARIBA</t>
  </si>
  <si>
    <t>PASSAGE 2</t>
  </si>
  <si>
    <t>FON</t>
  </si>
  <si>
    <t>YORUBA</t>
  </si>
  <si>
    <t>PASSAGE 3</t>
  </si>
  <si>
    <t>OPERATEUR DE SAISIE</t>
  </si>
  <si>
    <t>INFORMATION DE CONTRÔLE</t>
  </si>
  <si>
    <t>ÉRUPTION CUTANÉE / INFECTION</t>
  </si>
  <si>
    <t>TOUX/INFECTION DE VOIES RESPIRATOIRES</t>
  </si>
  <si>
    <t>CENTRE DE SANTÉ DU GOUVERNEMENT</t>
  </si>
  <si>
    <t>PRETRE/ PASTEUR/ GUERISSEUR SPIRITUEL</t>
  </si>
  <si>
    <t xml:space="preserve">UN TEST RAPIDE DE DIAGNOSTIC </t>
  </si>
  <si>
    <t>SYSTEME DE PAIEMENT D'AVANCE/ PREPAIEMENT</t>
  </si>
  <si>
    <t>L'ASSURANCE PAIE TOUT</t>
  </si>
  <si>
    <t>L'ASSURANCE PAIE UNE PARTIE</t>
  </si>
  <si>
    <t>PAIEMENT DIRECT PAR LE BENEFICIAIRE DE SOINS</t>
  </si>
  <si>
    <t>SI ZERO, ENREGISTRER LE CODE  00</t>
  </si>
  <si>
    <t>NE PAIE PAS POUR LES MEDICAMENTS</t>
  </si>
  <si>
    <t>PAS ASSEZ MALADE</t>
  </si>
  <si>
    <r>
      <t xml:space="preserve">Quelle est la situation actuelle de votre </t>
    </r>
    <r>
      <rPr>
        <sz val="8"/>
        <rFont val="Calibri"/>
        <family val="2"/>
      </rPr>
      <t>é</t>
    </r>
    <r>
      <rPr>
        <sz val="8"/>
        <rFont val="Arial Narrow"/>
        <family val="2"/>
      </rPr>
      <t>tat de sant</t>
    </r>
    <r>
      <rPr>
        <sz val="8"/>
        <rFont val="Calibri"/>
        <family val="2"/>
      </rPr>
      <t>é</t>
    </r>
    <r>
      <rPr>
        <sz val="8"/>
        <rFont val="Arial Narrow"/>
        <family val="2"/>
      </rPr>
      <t xml:space="preserve"> par rapport </t>
    </r>
    <r>
      <rPr>
        <sz val="8"/>
        <rFont val="Calibri"/>
        <family val="2"/>
      </rPr>
      <t>á</t>
    </r>
    <r>
      <rPr>
        <sz val="8"/>
        <rFont val="Arial Narrow"/>
        <family val="2"/>
      </rPr>
      <t xml:space="preserve"> cette maladie?</t>
    </r>
  </si>
  <si>
    <t>Au cours des 4 dernières semaines, pendant combien de jours avez-vous manqué le travail pour vous occuper du malade?</t>
  </si>
  <si>
    <t>Quelqu'un s'est-il occupé de votre travail en votre absence pendant que vous vous occupiez  du malade?</t>
  </si>
  <si>
    <t>INJECTIONS CONTRACEPTIVES</t>
  </si>
  <si>
    <t xml:space="preserve">Vous avez dit que, dans l'immédiat, vous ne vouliez pas avoir (un/un autre) enfant, mais vous n'utilisez pas de méthode pour éviter une grossesse.
Pouvez-vous me dire pourquoi ? </t>
  </si>
  <si>
    <t>Section 13.1 Historique sur les Grossesses</t>
  </si>
  <si>
    <t>Quel est le nom des enfants ? (ENREGISTRER PAR ORDRE DE LA PREMIERE NAISSANCE A LA DERNIERE)</t>
  </si>
  <si>
    <t>ENQUETEUR : LE NOMBRE DE NAISSANCES ENREGISTREES CORRESPOND T-IL AUX INFORMATIONS ENREGISTREES AU 13.10 ET 13.21</t>
  </si>
  <si>
    <t>NOMBRE DE GROSSESSES</t>
  </si>
  <si>
    <t>PRETRE/PASTEUR/ GUERISSEUR SPIRITUEL</t>
  </si>
  <si>
    <t>Avez-vous été pesée ?</t>
  </si>
  <si>
    <t>Vous a-t-on fait  une prise de sang ?</t>
  </si>
  <si>
    <t>D'où aviez-vous obtenu ces médicaments ?</t>
  </si>
  <si>
    <t>PTRETRE/PASTEUR/GUERISSEUR SPIRITUEL</t>
  </si>
  <si>
    <t>ENREGISTREZ LE CODE D'IDENTIFICATION INDIVIDUEL DE L'ENFANT A PARTIR DE LA LISTE DES MEMBRES DU MENAGE</t>
  </si>
  <si>
    <r>
      <t xml:space="preserve">Quel âge avait l'enfant </t>
    </r>
    <r>
      <rPr>
        <sz val="8"/>
        <rFont val="Calibri"/>
        <family val="2"/>
      </rPr>
      <t>á</t>
    </r>
    <r>
      <rPr>
        <sz val="8"/>
        <rFont val="Arial Narrow"/>
        <family val="2"/>
      </rPr>
      <t xml:space="preserve"> son dernier anniversaire ?</t>
    </r>
  </si>
  <si>
    <t>Après l'accouchement/fausse couche, aviez-vous reçu ou aviez-vous acheté des comprimés de fer ou du sirop de fer ou de l'acide folique?</t>
  </si>
  <si>
    <t>Avez-vous actuellement un partenaire sexuel ?</t>
  </si>
  <si>
    <t>Pensez-vous que votre partenaire sexuel approuve ou désapprouve les couples qui observent des méthodes contraceptives pour éviter des grossesses ?</t>
  </si>
  <si>
    <t>Au cours des 6 derniers mois, combien de fois aviez-vous échangé avec votre partenaire sexuel au sujet du planning familial/ de la planification des naissances ou d'utilisation de méthodes contraceptives ?</t>
  </si>
  <si>
    <t>b. Agents de santé communautaire</t>
  </si>
  <si>
    <t>Avez-vous jamais donné naissance à un enfant qui était vivant né mais qui est mort plus tard ? Si non [ENQUETEUR POURSUIVEZ EN REPOSANT LA QUESTION COMME SUIT]  : Aucun bébé qui a pleuré ou a montré des signes de vie mais n'a pas survécu ?</t>
  </si>
  <si>
    <r>
      <t xml:space="preserve">Avez-vous jamais eu une grossesse qui n'est pas arrivée </t>
    </r>
    <r>
      <rPr>
        <sz val="8"/>
        <rFont val="Calibri"/>
        <family val="2"/>
      </rPr>
      <t>á</t>
    </r>
    <r>
      <rPr>
        <sz val="8"/>
        <rFont val="Arial Narrow"/>
        <family val="2"/>
      </rPr>
      <t xml:space="preserve"> terme ou qui a </t>
    </r>
    <r>
      <rPr>
        <sz val="8"/>
        <rFont val="Calibri"/>
        <family val="2"/>
      </rPr>
      <t xml:space="preserve">été </t>
    </r>
    <r>
      <rPr>
        <sz val="8"/>
        <rFont val="Arial Narrow"/>
        <family val="2"/>
      </rPr>
      <t xml:space="preserve">avortée ou pour  laquelle il y a eu un enfant mort né? </t>
    </r>
  </si>
  <si>
    <t>CONFIRMEZ : LE RÉPONDANT A-T-IL REÇU LES PREMIERS SOINS DANS UNE FORMATION SANITAIRE ?</t>
  </si>
  <si>
    <t>Pendant cette grossesse, vous a-ton donné ou avez-vous acheté des comprimés de fer ou du sirop de fer ou l'acide folique ?</t>
  </si>
  <si>
    <r>
      <t>Pendant cette grossesse, avez-vous pris des médicaments antipaludéens pour vous emp</t>
    </r>
    <r>
      <rPr>
        <sz val="8"/>
        <rFont val="Calibri"/>
        <family val="2"/>
      </rPr>
      <t>ê</t>
    </r>
    <r>
      <rPr>
        <sz val="8"/>
        <rFont val="Arial Narrow"/>
        <family val="2"/>
      </rPr>
      <t>cher d'attraper le paludisme ?</t>
    </r>
  </si>
  <si>
    <t>Où avez-vous accouché ?</t>
  </si>
  <si>
    <t>Avez vous allaité l'enfant?</t>
  </si>
  <si>
    <t>L'eau sucrée/glucosée</t>
  </si>
  <si>
    <t>Eau stagnante</t>
  </si>
  <si>
    <t>►  (10.24)</t>
  </si>
  <si>
    <t>Au cours 4 des dernières semaines, avez-vous été hospitalisé pour le traitement de cette maladie?</t>
  </si>
  <si>
    <t>Au cours des 4 dernières semaines, avez-vous pris des médicaments pour le traitement de cette maladie?</t>
  </si>
  <si>
    <t>Quel est le mode de paiement utilisé pour payer les médicaments?</t>
  </si>
  <si>
    <t>Pourquoi n'avez-vous pas pris de médicaments pour votre maladie?</t>
  </si>
  <si>
    <t>JAUNISSE</t>
  </si>
  <si>
    <r>
      <t xml:space="preserve">Veuillez confirmer si le nombre total d'enfants </t>
    </r>
    <r>
      <rPr>
        <sz val="8"/>
        <rFont val="Calibri"/>
        <family val="2"/>
      </rPr>
      <t>á</t>
    </r>
    <r>
      <rPr>
        <sz val="8"/>
        <rFont val="Arial Narrow"/>
        <family val="2"/>
      </rPr>
      <t xml:space="preserve"> qui vous avez donné naissance est (13.10)?</t>
    </r>
  </si>
  <si>
    <t>OUI, JE LE DESIRAIS</t>
  </si>
  <si>
    <t>TROP ELOIGNE</t>
  </si>
  <si>
    <t>MALADIE PAS GRAVE</t>
  </si>
  <si>
    <t>STRUCTURE DE SANTE MAL APPROVISIONNEE EN MEDICAMENTS</t>
  </si>
  <si>
    <t>TEMPS D’ATTENTE TROP ELEVE</t>
  </si>
  <si>
    <t>PERSONNEL PEU ACCUEILLANT ET IMPOLI</t>
  </si>
  <si>
    <t>PERSONNEL PAS TRES COMPETENT</t>
  </si>
  <si>
    <t>PERSONNEL SOUVENT ABSENT</t>
  </si>
  <si>
    <t>PERSONNEL FEMININ INEXISTANT OU SOUVENT ABSENT</t>
  </si>
  <si>
    <t>NE CONNAIT PERSONNE DANS LA STRUCTURE</t>
  </si>
  <si>
    <t>FCFA</t>
  </si>
  <si>
    <t>Quand cet enfant est né, était-il/elle très grand, plus grand que la moyenne, moyen, moins grand que la moyenne ou très petite?</t>
  </si>
  <si>
    <r>
      <t>Permet d'</t>
    </r>
    <r>
      <rPr>
        <sz val="8"/>
        <rFont val="Calibri"/>
        <family val="2"/>
      </rPr>
      <t>é</t>
    </r>
    <r>
      <rPr>
        <sz val="8"/>
        <rFont val="Arial Narrow"/>
        <family val="2"/>
      </rPr>
      <t>viter les infections de peau</t>
    </r>
  </si>
  <si>
    <r>
      <t>Le Bébé a jauni le cinqui</t>
    </r>
    <r>
      <rPr>
        <sz val="8"/>
        <rFont val="Calibri"/>
        <family val="2"/>
      </rPr>
      <t>è</t>
    </r>
    <r>
      <rPr>
        <sz val="8"/>
        <rFont val="Arial Narrow"/>
        <family val="2"/>
      </rPr>
      <t>me jour apr</t>
    </r>
    <r>
      <rPr>
        <sz val="8"/>
        <rFont val="Calibri"/>
        <family val="2"/>
      </rPr>
      <t>è</t>
    </r>
    <r>
      <rPr>
        <sz val="8"/>
        <rFont val="Arial Narrow"/>
        <family val="2"/>
      </rPr>
      <t>s sa naissance</t>
    </r>
  </si>
  <si>
    <t>Section 16 : Taille et Poids</t>
  </si>
  <si>
    <t>ENREGISTRER LES AGES DE CHACUN A PARTIR DE LA SECTION 1</t>
  </si>
  <si>
    <t>Lui a-t-on  adopté l'une ou l'autre des options suivantes pour le traitement de sa malnutrition ?</t>
  </si>
  <si>
    <t>INSCRIRE LA DATE DES MESURES</t>
  </si>
  <si>
    <t>PRENDRE LA TAILLE EN CENTIMETRES</t>
  </si>
  <si>
    <t>INSCRIRE LE POIDS EN KILOGRAMMES</t>
  </si>
  <si>
    <t>LIRE CHAQUE OPTION A HAUTE VOIX ET INSCRIRE OUI OU NON</t>
  </si>
  <si>
    <t>MESURES PRISES</t>
  </si>
  <si>
    <t>VITAMINE A</t>
  </si>
  <si>
    <t>Conseils nutritionnels</t>
  </si>
  <si>
    <t xml:space="preserve">référé(e) à un plus haut niveau </t>
  </si>
  <si>
    <t xml:space="preserve">Autre </t>
  </si>
  <si>
    <t>ABSENTE; EN CONSULTATION MEDICALE</t>
  </si>
  <si>
    <t>A REFUSE</t>
  </si>
  <si>
    <t>CENTIMETRES</t>
  </si>
  <si>
    <t>KILOGRAMMES</t>
  </si>
  <si>
    <t>D'HEMOGLOBINE CHERS LES FEMMES DE 15 A 45 ANS)</t>
  </si>
  <si>
    <t>COMMUNE</t>
  </si>
  <si>
    <t>CODE COMMUNE</t>
  </si>
  <si>
    <t>CODE ZONE SANITAIRE</t>
  </si>
  <si>
    <t>LA PERSONNE ENREGISTREE A REFUSE D'ETRE INTERVIEWEE</t>
  </si>
  <si>
    <t>ADJA</t>
  </si>
  <si>
    <t>DENDI</t>
  </si>
  <si>
    <t>HEURE DE DEBUT</t>
  </si>
  <si>
    <t>HEURE DE FIN</t>
  </si>
  <si>
    <t>MN</t>
  </si>
  <si>
    <t>MOYEN</t>
  </si>
  <si>
    <t>FAIBLE</t>
  </si>
  <si>
    <t>TRES FAIBLE</t>
  </si>
  <si>
    <t>ELLE MEME</t>
  </si>
  <si>
    <t>PARTENAIRE/CONJOINT</t>
  </si>
  <si>
    <t xml:space="preserve">AGENT DE SANTE COMMUNAUTAIRE  </t>
  </si>
  <si>
    <t xml:space="preserve">SI HOPITAL, CLINIQUE OU CENTRE DE SANTE, INDIQUER LE NOM ET ENREGISTRER LE CODE  </t>
  </si>
  <si>
    <t>(UTILISER LA LISTE CODIFIEE DES CENTRES DE SANTE DES COMMUNES COUVERTES PAR L'ETUDE)</t>
  </si>
  <si>
    <t>(TRAJET ALLER SIMPLE)</t>
  </si>
  <si>
    <t>Voiture/Camion</t>
  </si>
  <si>
    <t>Moto/Mobylette</t>
  </si>
  <si>
    <t>Barque/Pirogue</t>
  </si>
  <si>
    <t>Train</t>
  </si>
  <si>
    <t>A pied</t>
  </si>
  <si>
    <r>
      <t>Quel est le moyen de d</t>
    </r>
    <r>
      <rPr>
        <sz val="8"/>
        <rFont val="Calibri"/>
        <family val="2"/>
      </rPr>
      <t>é</t>
    </r>
    <r>
      <rPr>
        <sz val="8"/>
        <rFont val="Arial Narrow"/>
        <family val="2"/>
      </rPr>
      <t>placement que vous aviez utilis</t>
    </r>
    <r>
      <rPr>
        <sz val="8"/>
        <rFont val="Calibri"/>
        <family val="2"/>
      </rPr>
      <t>é</t>
    </r>
    <r>
      <rPr>
        <sz val="8"/>
        <rFont val="Arial Narrow"/>
        <family val="2"/>
      </rPr>
      <t xml:space="preserve"> pour vous rendre dans ce centre de soins pour votre dernière visite m</t>
    </r>
    <r>
      <rPr>
        <sz val="8"/>
        <rFont val="Calibri"/>
        <family val="2"/>
      </rPr>
      <t>é</t>
    </r>
    <r>
      <rPr>
        <sz val="8"/>
        <rFont val="Arial Narrow"/>
        <family val="2"/>
      </rPr>
      <t>dicale ?</t>
    </r>
  </si>
  <si>
    <t>L'EMPLOYEUR PAIE TOUT</t>
  </si>
  <si>
    <t>L'EMPLOYEUR PAIE UNE PARTIE</t>
  </si>
  <si>
    <t>(10.14A)</t>
  </si>
  <si>
    <t xml:space="preserve">SERVICE NON DISPONIBLE </t>
  </si>
  <si>
    <t>AGENT COMMUNAUTAIRE DE SANTE</t>
  </si>
  <si>
    <t>FAUSSE COUCHE</t>
  </si>
  <si>
    <t>MORT NE</t>
  </si>
  <si>
    <t>Solution/ Eau Sucrée, Salée</t>
  </si>
  <si>
    <t xml:space="preserve">LIRE A HAUTE VOIX LA FORMULE DE CONSENTEMENT POUR LA PRISE DES MESURES ANTHROPOMETRIQUES  </t>
  </si>
  <si>
    <t>ALBENDAZOLE / VERMIFUGE</t>
  </si>
  <si>
    <t>FER</t>
  </si>
  <si>
    <t>FEMME SUIVANTE</t>
  </si>
  <si>
    <r>
      <t xml:space="preserve">Combien de grossesses aviez vous eu et qui ne sont pas arrivées </t>
    </r>
    <r>
      <rPr>
        <sz val="8"/>
        <rFont val="Calibri"/>
        <family val="2"/>
      </rPr>
      <t>á</t>
    </r>
    <r>
      <rPr>
        <sz val="8"/>
        <rFont val="Arial Narrow"/>
        <family val="2"/>
      </rPr>
      <t xml:space="preserve"> terme ou qui ont été avortées ou pour lesquelles il y a eu un enfant mort né?</t>
    </r>
  </si>
  <si>
    <t>COIT INTERROMPU</t>
  </si>
  <si>
    <r>
      <t xml:space="preserve">1/4 -1/2  verres d'eau </t>
    </r>
    <r>
      <rPr>
        <sz val="8"/>
        <color indexed="8"/>
        <rFont val="Calibri"/>
        <family val="2"/>
      </rPr>
      <t>à</t>
    </r>
    <r>
      <rPr>
        <sz val="8"/>
        <color indexed="8"/>
        <rFont val="Arial Narrow"/>
        <family val="2"/>
      </rPr>
      <t xml:space="preserve"> chaque perte d'eau </t>
    </r>
  </si>
  <si>
    <t>ENREGISTRER LE NUMERO D'IDENTIFICATION DE TOUTES LES FEMMES REPONDANTES</t>
  </si>
  <si>
    <t>ENFANTS DU CONJOINT(E)</t>
  </si>
  <si>
    <t>PRODUITS DISPONIBLES A LA MAISON</t>
  </si>
  <si>
    <t>PLUS DE DE 3 SEMAINES</t>
  </si>
  <si>
    <t xml:space="preserve">NE SAIS PAS              </t>
  </si>
  <si>
    <t xml:space="preserve">SI ZERO, ENREGISTRER LE CODE  </t>
  </si>
  <si>
    <t>PREFERE LES SOINS TRADITIONNELS</t>
  </si>
  <si>
    <t>INFORME PAR UN AMI/PARENT</t>
  </si>
  <si>
    <t>Arinate</t>
  </si>
  <si>
    <t>Où avez-vous obtenu les médicaments?</t>
  </si>
  <si>
    <t>PLUS DE DEUX FOIS</t>
  </si>
  <si>
    <t>MEME NOMBRE D'ENFANTS</t>
  </si>
  <si>
    <t>PLUS D'ENFANTS QU'ON EN A DEJA EU</t>
  </si>
  <si>
    <t>MOINS D'ENFANTS QU'ON EN A DEJA EU</t>
  </si>
  <si>
    <t>PARTENAIRE/CONJOINT(E)</t>
  </si>
  <si>
    <t>AUTRE MEMBRE DE LA FAMILLE</t>
  </si>
  <si>
    <t>DIT QU'ELLE NE PEUT PAS TOMBER ENCEINTE</t>
  </si>
  <si>
    <t xml:space="preserve">INDÉCISE/NE SAIT PAS </t>
  </si>
  <si>
    <t>MOINS D'UN AN</t>
  </si>
  <si>
    <t>DEUX ANS</t>
  </si>
  <si>
    <t>ENTRE DEUX ET TROIS ANS</t>
  </si>
  <si>
    <t>ENTRE TROIS ET CINQ ANS</t>
  </si>
  <si>
    <t>PLUS DE CINQ ANS</t>
  </si>
  <si>
    <t>NE PEUT PLUS EN AVOIR OU STERILE</t>
  </si>
  <si>
    <t xml:space="preserve">N'Y PENSE PAS DU TOUT/ NSP </t>
  </si>
  <si>
    <t>UTILISER UN DES CODES DE LA LISTE EN FACE E</t>
  </si>
  <si>
    <t>NE VEUT PLUS D'AUTRES ENFANTS DU TOUT/NE VEUT AUCUN ENFANT</t>
  </si>
  <si>
    <t xml:space="preserve">(POSER CETTE QUESTION SEULEMENT SI LA REPONSE A LA QUESTION (12.10) CORRESPOND A MOINS D'UN AN) </t>
  </si>
  <si>
    <t>c. Amis / Famille</t>
  </si>
  <si>
    <t>J</t>
  </si>
  <si>
    <t>X</t>
  </si>
  <si>
    <t>(EN CAS DE JUMEAUX)</t>
  </si>
  <si>
    <t>KG</t>
  </si>
  <si>
    <t>ENREGISTRER LE POIDS DE L'ENFANT A LA NAISSANCE EN KILOGRAMME</t>
  </si>
  <si>
    <r>
      <t>Art</t>
    </r>
    <r>
      <rPr>
        <sz val="7"/>
        <rFont val="Calibri"/>
        <family val="2"/>
      </rPr>
      <t>é</t>
    </r>
    <r>
      <rPr>
        <sz val="7"/>
        <rFont val="Arial Narrow"/>
        <family val="2"/>
      </rPr>
      <t>mether</t>
    </r>
  </si>
  <si>
    <t>A  B  C  D  E  F  G  H  I  J  X</t>
  </si>
  <si>
    <r>
      <t>Questionnaire sur la sant</t>
    </r>
    <r>
      <rPr>
        <b/>
        <sz val="16"/>
        <rFont val="Calibri"/>
        <family val="2"/>
      </rPr>
      <t>é</t>
    </r>
    <r>
      <rPr>
        <b/>
        <sz val="16"/>
        <rFont val="Arial Narrow"/>
        <family val="2"/>
      </rPr>
      <t xml:space="preserve"> des femmes</t>
    </r>
  </si>
  <si>
    <t xml:space="preserve">Avez-vous eu besoin d'un interprète/traducteur ? </t>
  </si>
  <si>
    <t>Répondant : Toutes les femmes du ménages âgées de 15 à 49 ans</t>
  </si>
  <si>
    <t>Quel est votre état de santé actuellement/ Aujourd'hui ?</t>
  </si>
  <si>
    <t>Comment votre maladie a-t-elle été diagnostiquée ?</t>
  </si>
  <si>
    <r>
      <t>Au cours des 4 dernières semaines pendant combien de jours avez-vous été contraint de rester couc</t>
    </r>
    <r>
      <rPr>
        <sz val="8"/>
        <rFont val="Calibri"/>
        <family val="2"/>
      </rPr>
      <t>h</t>
    </r>
    <r>
      <rPr>
        <sz val="8"/>
        <rFont val="Arial Narrow"/>
        <family val="2"/>
      </rPr>
      <t>ée à cause de votre mauvais état de santé?</t>
    </r>
  </si>
  <si>
    <r>
      <t>Le fait que l'intéressé se soit occup</t>
    </r>
    <r>
      <rPr>
        <sz val="8"/>
        <rFont val="Calibri"/>
        <family val="2"/>
      </rPr>
      <t>é</t>
    </r>
    <r>
      <rPr>
        <sz val="8"/>
        <rFont val="Arial Narrow"/>
        <family val="2"/>
      </rPr>
      <t xml:space="preserve"> de votre travail en votre absence n'a-t-il pas empiété sur son propre travail ?</t>
    </r>
  </si>
  <si>
    <t>Autre (Préciser)</t>
  </si>
  <si>
    <t>Section 12 : Santé de la reproduction (Féminine)</t>
  </si>
  <si>
    <t>Quelle méthode contraceptive utilisez-vous actuellement pour éviter les grossesses involontaires ou pour retarder les naissances ?</t>
  </si>
  <si>
    <t>d. Autres (Préciser)</t>
  </si>
  <si>
    <t>Avez-vous eu une autre grossesse qui n'est pas arrivé a terme ou qui a été avortée ou par le laquelle il y a eu un enfant mort né?</t>
  </si>
  <si>
    <t>Quant est ce que l'avortement précédent le dernier évoqué plus haut est-il survenu?</t>
  </si>
  <si>
    <t>A combien de mois de grossesse le précédent avortement est-il survenu?</t>
  </si>
  <si>
    <t>Etait-ce une naissance unique ou multiple (Jumeaux etc.) ?</t>
  </si>
  <si>
    <t>… [NOM] est-il/elle un garçon ou une fille ?</t>
  </si>
  <si>
    <t xml:space="preserve">Y avait-il d'autres nouveau-nés après ..[NOM] ? CECI INCLU TOUS LES ENFANTS QUI SONT NES JUSTE APRES LA NAISSANCE DE ..[NOM] </t>
  </si>
  <si>
    <t>Parmi les symptômes ci-après, lesquels sont dangereux pour les femmes enceintes?</t>
  </si>
  <si>
    <r>
      <t>Gonflement/Œdè</t>
    </r>
    <r>
      <rPr>
        <sz val="8"/>
        <rFont val="Calibri"/>
        <family val="2"/>
      </rPr>
      <t>m</t>
    </r>
    <r>
      <rPr>
        <sz val="8"/>
        <rFont val="Arial Narrow"/>
        <family val="2"/>
      </rPr>
      <t>e des mains, visage, pieds</t>
    </r>
  </si>
  <si>
    <t>Baisse du niveau de résistance à la maladie</t>
  </si>
  <si>
    <t>Goitre (glande thyroïde gonflée)</t>
  </si>
  <si>
    <t>Contraception orale (pilules)</t>
  </si>
  <si>
    <t>Récupération nutritionnelle</t>
  </si>
  <si>
    <t>CODE IDENTIFIANT</t>
  </si>
  <si>
    <t>SVT</t>
  </si>
  <si>
    <r>
      <t>A-t-on Programm</t>
    </r>
    <r>
      <rPr>
        <sz val="7"/>
        <rFont val="Calibri"/>
        <family val="2"/>
      </rPr>
      <t>é</t>
    </r>
    <r>
      <rPr>
        <sz val="7"/>
        <rFont val="Arial Narrow"/>
        <family val="2"/>
      </rPr>
      <t xml:space="preserve"> l'accouchement de votre enfant dans la formation sanitaire ?</t>
    </r>
  </si>
  <si>
    <t>Répondants : Toutes les femmes du ménages âgées de 15 à 49 ans</t>
  </si>
  <si>
    <t>AVOIR UN /UNE AUTRE ENFANT</t>
  </si>
  <si>
    <t>Taille du ménage</t>
  </si>
  <si>
    <t xml:space="preserve">ACCIDENT VASCULAIRE CEREBRAL </t>
  </si>
  <si>
    <t>(LIEN ENTRE LA PERSONNE QUI A ORIENTE VERS LE CENTRE ET LA PERSONNE MALADE)</t>
  </si>
  <si>
    <t>PERE / MERE</t>
  </si>
  <si>
    <t>BEAUX PARENTS</t>
  </si>
  <si>
    <t>Où êtes-vous allé pour vous soigner?</t>
  </si>
  <si>
    <t>(EN CAS DE PLUSIEURS MOYENS, ENREGISTRER LE MOYEN LE PLUS RAPIDE UTILISE)</t>
  </si>
  <si>
    <t>A   B   C   D   E   X</t>
  </si>
  <si>
    <t xml:space="preserve">NE SAIT PAS </t>
  </si>
  <si>
    <t>ARTEMETHER</t>
  </si>
  <si>
    <t>NON REPONSE</t>
  </si>
  <si>
    <t>ARINATE</t>
  </si>
  <si>
    <t>Aspirine</t>
  </si>
  <si>
    <t>Artemether</t>
  </si>
  <si>
    <t xml:space="preserve">Au cours des 4 dernières semaines, combien avez-vous dépensé au total pour les médicaments?   </t>
  </si>
  <si>
    <t>(IL S'AGIT DE L'ENSEMBLE DES MEDICAMENTS QUE VOUS AVIEZ DU PRENDRE SAUF CEUX DONNES GRATUITEMENT PAR LES AGENTS DE SANTES OU LES FORMATIONS SANITAIRES)</t>
  </si>
  <si>
    <t>(RAISON PRINCIPALE)</t>
  </si>
  <si>
    <t xml:space="preserve">N'A PAS D'ARGENT </t>
  </si>
  <si>
    <t>SEMAINE</t>
  </si>
  <si>
    <t xml:space="preserve">NSP   </t>
  </si>
  <si>
    <t xml:space="preserve"> POUR LES INJECTIONS/ PIQURE</t>
  </si>
  <si>
    <t>PHARMACIE PRIVEE</t>
  </si>
  <si>
    <r>
      <t>Qui a pratiqu</t>
    </r>
    <r>
      <rPr>
        <sz val="8"/>
        <rFont val="Calibri"/>
        <family val="2"/>
      </rPr>
      <t>é</t>
    </r>
    <r>
      <rPr>
        <sz val="8"/>
        <rFont val="Arial Narrow"/>
        <family val="2"/>
      </rPr>
      <t xml:space="preserve"> a l'accouchement pour cette grossesse ?</t>
    </r>
  </si>
  <si>
    <t>► 13.80</t>
  </si>
  <si>
    <t>► 13.74</t>
  </si>
  <si>
    <t>SOLLUTION DE REHYDRATATION ORALE (SRO)</t>
  </si>
  <si>
    <t xml:space="preserve">NON APPLICABLE POUR LES ENFANTS QUI N'ALLAITENT PLUS </t>
  </si>
  <si>
    <t>Visite à domicile</t>
  </si>
  <si>
    <t>Communauté</t>
  </si>
  <si>
    <t xml:space="preserve">TROP CHER </t>
  </si>
  <si>
    <t>GROSSESSE SANS DIFFICULTES/ ACCOUCHEMENT FACILE</t>
  </si>
  <si>
    <t>(L'UNITE DE LA DOSE EST LE COMPRIME)</t>
  </si>
  <si>
    <t xml:space="preserve">LAIT ARTIFICIEL </t>
  </si>
  <si>
    <t>NE SAIS PAS (NSP)</t>
  </si>
  <si>
    <t>L'eau plate du robinet</t>
  </si>
  <si>
    <t>Eau digestive</t>
  </si>
  <si>
    <t>Formule Infantile</t>
  </si>
  <si>
    <t>(TEMPS APRES LA SORTIE DE L'ENFANT….)</t>
  </si>
  <si>
    <r>
      <rPr>
        <sz val="7"/>
        <rFont val="Calibri"/>
        <family val="2"/>
      </rPr>
      <t>Méthodes de p</t>
    </r>
    <r>
      <rPr>
        <sz val="7"/>
        <rFont val="Arial Narrow"/>
        <family val="2"/>
      </rPr>
      <t>lanning familial</t>
    </r>
  </si>
  <si>
    <t xml:space="preserve">Pourquoi est-il important de se laver les mains après avoir utilise des toilettes/latrines? </t>
  </si>
  <si>
    <t xml:space="preserve">Oui </t>
  </si>
  <si>
    <t>Non</t>
  </si>
  <si>
    <r>
      <t>Permet de nettoyer les salet</t>
    </r>
    <r>
      <rPr>
        <sz val="8"/>
        <rFont val="Calibri"/>
        <family val="2"/>
      </rPr>
      <t>é</t>
    </r>
    <r>
      <rPr>
        <sz val="8"/>
        <rFont val="Arial Narrow"/>
        <family val="2"/>
      </rPr>
      <t>s des mains</t>
    </r>
  </si>
  <si>
    <t>Permet de prévenir les infections respiratoires</t>
  </si>
  <si>
    <r>
      <t>Permet d'</t>
    </r>
    <r>
      <rPr>
        <sz val="8"/>
        <rFont val="Calibri"/>
        <family val="2"/>
      </rPr>
      <t>é</t>
    </r>
    <r>
      <rPr>
        <sz val="8"/>
        <rFont val="Arial Narrow"/>
        <family val="2"/>
      </rPr>
      <t>viter la propagation des maladies dangereuses telles que la diarrh</t>
    </r>
    <r>
      <rPr>
        <sz val="8"/>
        <rFont val="Calibri"/>
        <family val="2"/>
      </rPr>
      <t>é</t>
    </r>
    <r>
      <rPr>
        <sz val="8"/>
        <rFont val="Arial Narrow"/>
        <family val="2"/>
      </rPr>
      <t>e, le chol</t>
    </r>
    <r>
      <rPr>
        <sz val="8"/>
        <rFont val="Calibri"/>
        <family val="2"/>
      </rPr>
      <t>é</t>
    </r>
    <r>
      <rPr>
        <sz val="8"/>
        <rFont val="Arial Narrow"/>
        <family val="2"/>
      </rPr>
      <t>ra, le typhus et les parasites intestinaux</t>
    </r>
  </si>
  <si>
    <r>
      <t xml:space="preserve">Que pourriez-vous donner </t>
    </r>
    <r>
      <rPr>
        <b/>
        <sz val="8"/>
        <color indexed="8"/>
        <rFont val="Calibri"/>
        <family val="2"/>
      </rPr>
      <t>á</t>
    </r>
    <r>
      <rPr>
        <b/>
        <sz val="8"/>
        <color indexed="8"/>
        <rFont val="Arial Narrow"/>
        <family val="2"/>
      </rPr>
      <t xml:space="preserve"> un enfant âg</t>
    </r>
    <r>
      <rPr>
        <b/>
        <sz val="8"/>
        <color indexed="8"/>
        <rFont val="Calibri"/>
        <family val="2"/>
      </rPr>
      <t>é</t>
    </r>
    <r>
      <rPr>
        <b/>
        <sz val="8"/>
        <color indexed="8"/>
        <rFont val="Arial Narrow"/>
        <family val="2"/>
      </rPr>
      <t xml:space="preserve"> d'un an et demi qui fait la diarrh</t>
    </r>
    <r>
      <rPr>
        <b/>
        <sz val="8"/>
        <color indexed="8"/>
        <rFont val="Calibri"/>
        <family val="2"/>
      </rPr>
      <t>é</t>
    </r>
    <r>
      <rPr>
        <b/>
        <sz val="8"/>
        <color indexed="8"/>
        <rFont val="Arial Narrow"/>
        <family val="2"/>
      </rPr>
      <t xml:space="preserve">e pour </t>
    </r>
    <r>
      <rPr>
        <b/>
        <sz val="8"/>
        <color indexed="8"/>
        <rFont val="Calibri"/>
        <family val="2"/>
      </rPr>
      <t>é</t>
    </r>
    <r>
      <rPr>
        <b/>
        <sz val="8"/>
        <color indexed="8"/>
        <rFont val="Arial Narrow"/>
        <family val="2"/>
      </rPr>
      <t>viter qu'il se d</t>
    </r>
    <r>
      <rPr>
        <b/>
        <sz val="8"/>
        <color indexed="8"/>
        <rFont val="Calibri"/>
        <family val="2"/>
      </rPr>
      <t>é</t>
    </r>
    <r>
      <rPr>
        <b/>
        <sz val="8"/>
        <color indexed="8"/>
        <rFont val="Arial Narrow"/>
        <family val="2"/>
      </rPr>
      <t>shydrate?</t>
    </r>
  </si>
  <si>
    <r>
      <t>Parmi les symptômes ci-apr</t>
    </r>
    <r>
      <rPr>
        <b/>
        <sz val="8"/>
        <color indexed="8"/>
        <rFont val="Calibri"/>
        <family val="2"/>
      </rPr>
      <t>è</t>
    </r>
    <r>
      <rPr>
        <b/>
        <sz val="8"/>
        <color indexed="8"/>
        <rFont val="Arial Narrow"/>
        <family val="2"/>
      </rPr>
      <t>s, lesquels sont dangereux pour un bébé ?</t>
    </r>
  </si>
  <si>
    <t>Le bébé n'a pas uriné ou n'est pas allé a la selle depuis plus de 24 heures</t>
  </si>
  <si>
    <r>
      <t>Parmi les symptômes ci-apr</t>
    </r>
    <r>
      <rPr>
        <b/>
        <sz val="8"/>
        <color indexed="8"/>
        <rFont val="Calibri"/>
        <family val="2"/>
      </rPr>
      <t>è</t>
    </r>
    <r>
      <rPr>
        <b/>
        <sz val="8"/>
        <color indexed="8"/>
        <rFont val="Arial Narrow"/>
        <family val="2"/>
      </rPr>
      <t>s, lesquels sont font référence a la tuberculose ?</t>
    </r>
  </si>
  <si>
    <t>Présence du sang dans le crachat</t>
  </si>
  <si>
    <r>
      <t xml:space="preserve">À quel âge est-il approprié de donner en plus du lait maternel, un autre aliment </t>
    </r>
    <r>
      <rPr>
        <b/>
        <sz val="8"/>
        <color indexed="8"/>
        <rFont val="Calibri"/>
        <family val="2"/>
      </rPr>
      <t>à</t>
    </r>
    <r>
      <rPr>
        <b/>
        <sz val="8"/>
        <color indexed="8"/>
        <rFont val="Arial Narrow"/>
        <family val="2"/>
      </rPr>
      <t xml:space="preserve"> un bébé ?</t>
    </r>
  </si>
  <si>
    <t>Lesquels des problèmes suivants sont provoqués par le manque d'iode ?</t>
  </si>
  <si>
    <t>NSP</t>
  </si>
  <si>
    <t>PARACETAMOL</t>
  </si>
  <si>
    <t>CAFEINE</t>
  </si>
  <si>
    <t>DICLOFENAC</t>
  </si>
  <si>
    <t>ACETAMINOFENE</t>
  </si>
  <si>
    <t>THERAPIE DE REHYDRATATION ORALE (ORASEL)</t>
  </si>
  <si>
    <t>AMOXICILLINE</t>
  </si>
  <si>
    <t>COTRIMOXAZOLE</t>
  </si>
  <si>
    <t>ERYTHROMYCINE</t>
  </si>
  <si>
    <t>VOGALAINE</t>
  </si>
  <si>
    <t>PRIMPERAN / METOCLOPRAMIDE</t>
  </si>
  <si>
    <t>AUTRES MEDICAMENTS (PRECISER)_</t>
  </si>
  <si>
    <t>Diclofenac</t>
  </si>
  <si>
    <t>Ibuprofene</t>
  </si>
  <si>
    <t>Cafeine</t>
  </si>
  <si>
    <t>Paracétamol</t>
  </si>
  <si>
    <t>N'A PAS D'AIDE / MOYENS</t>
  </si>
  <si>
    <t>EN CAS DE PLUSIEURS TYPES DE MALADIES AU COURS DES 4 DERNIERES SEMAINES, ENREGISTRER POUR TROIS 3 MALADIES</t>
  </si>
  <si>
    <t>Combien de temps après le début de votre maladie vous vous êtes rendu au centre de santé pour vous soigner ?</t>
  </si>
  <si>
    <t>NE SAIT PAS</t>
  </si>
  <si>
    <r>
      <t>Suivant quelles informations avez-vous pris la d</t>
    </r>
    <r>
      <rPr>
        <sz val="8"/>
        <rFont val="Calibri"/>
        <family val="2"/>
      </rPr>
      <t>é</t>
    </r>
    <r>
      <rPr>
        <sz val="8"/>
        <rFont val="Arial Narrow"/>
        <family val="2"/>
      </rPr>
      <t>cision de ne pas prendre des m</t>
    </r>
    <r>
      <rPr>
        <sz val="8"/>
        <rFont val="Calibri"/>
        <family val="2"/>
      </rPr>
      <t>é</t>
    </r>
    <r>
      <rPr>
        <sz val="8"/>
        <rFont val="Arial Narrow"/>
        <family val="2"/>
      </rPr>
      <t>dicaments pour traiter votre maladie?</t>
    </r>
  </si>
  <si>
    <t>Combien de temps voudriez-vous attendre à partir de maintenant avant la naissance de votre premier ou prochain enfant ?</t>
  </si>
  <si>
    <t>Avez-vous l’une des complications ci-après ?</t>
  </si>
  <si>
    <t>Infection post partum</t>
  </si>
  <si>
    <t>Hémorragie Antipartum ou Post Partum</t>
  </si>
  <si>
    <t>Travail Prolongé</t>
  </si>
  <si>
    <t>Rupture utérine</t>
  </si>
  <si>
    <t xml:space="preserve">Placenta prévia </t>
  </si>
  <si>
    <t xml:space="preserve"> Autre</t>
  </si>
  <si>
    <t>Eclampsie / Prééclampsie</t>
  </si>
  <si>
    <t>Gonflement/Œdème pieds</t>
  </si>
  <si>
    <t>Placenta Previa</t>
  </si>
  <si>
    <t>Menaces d'accouchement</t>
  </si>
  <si>
    <t>Hypertension arterienne</t>
  </si>
  <si>
    <t>Hematome retroplacentaire</t>
  </si>
  <si>
    <t>K</t>
  </si>
  <si>
    <t>RÉPONDANT : Toutes les femmes membres du ménage actuellement enceintes ou récemment enceinte dans la période après Août 2009</t>
  </si>
  <si>
    <t>(DOIT ÉNUMÉRER LES CAS DE GROSSESSES PAR ORDRE DE PLUS RÉCENT DEPUIS Août 2009. LES NAISSANCES MULTIPLES SONT CONSIDEREES COMME UNE GROSSESSE.)</t>
  </si>
  <si>
    <t>ENQUETEUR : DOIT ÉNUMÉRER LES CAS DE GROSSESSES PAR ORDRE DE PLUS RÉCENT DEPUIS Août 2009. LES NAISSANCES MULTIPLES SONT CONSIDEREES COMME UNE GROSSESSE.</t>
  </si>
  <si>
    <t>ENREGISTRER LE CODE D'IDENTIFICATION DE TOUTES LES FEMMES QUI SONT ACTUELLEMENT ENCEINTE OU QUI ONT DONNÉ NAISSANCE A UN OU DES ENFANTS DEPUIS Août 2009.</t>
  </si>
  <si>
    <t>ENREGISTRER  LE CODE D'IDENTIFICATION DE TOUTES LES FEMMES QUI SONT ACTUELLEMENT ENCEINTE OU QUI ONT DONNÉ NAISSANCE A UN OU DES ENFANTS DEPUIS Août 2009.</t>
  </si>
  <si>
    <r>
      <t xml:space="preserve">Quel </t>
    </r>
    <r>
      <rPr>
        <sz val="8"/>
        <rFont val="Calibri"/>
        <family val="2"/>
      </rPr>
      <t>é</t>
    </r>
    <r>
      <rPr>
        <sz val="6.7"/>
        <rFont val="Arial Narrow"/>
        <family val="2"/>
      </rPr>
      <t>tait le sexe de l'enfant?</t>
    </r>
  </si>
  <si>
    <r>
      <t>Combien de contr</t>
    </r>
    <r>
      <rPr>
        <sz val="8"/>
        <rFont val="Calibri"/>
        <family val="2"/>
      </rPr>
      <t>ô</t>
    </r>
    <r>
      <rPr>
        <sz val="6.7"/>
        <rFont val="Arial Narrow"/>
        <family val="2"/>
      </rPr>
      <t>les</t>
    </r>
    <r>
      <rPr>
        <sz val="8"/>
        <rFont val="Arial Narrow"/>
        <family val="2"/>
      </rPr>
      <t xml:space="preserve"> post-nataux aviez-vous reçu?</t>
    </r>
  </si>
  <si>
    <r>
      <t>L'eau min</t>
    </r>
    <r>
      <rPr>
        <sz val="7"/>
        <rFont val="Calibri"/>
        <family val="2"/>
      </rPr>
      <t>ér</t>
    </r>
    <r>
      <rPr>
        <sz val="7"/>
        <rFont val="Arial Narrow"/>
        <family val="2"/>
      </rPr>
      <t>ale</t>
    </r>
  </si>
  <si>
    <t>Les Agents communautaires  de santé ont-ils fourni l'un des services suivants?</t>
  </si>
  <si>
    <t>Comment étiez-vous satisfait des services suivants fournis par les Agents communautaires  de santé?</t>
  </si>
  <si>
    <t>Pour quelles maladies donnez-vous du CTM/ BATRIM (Cotrimoxazole) aux enfants malades ?</t>
  </si>
  <si>
    <r>
      <t>Section 1 : G</t>
    </r>
    <r>
      <rPr>
        <b/>
        <sz val="16"/>
        <rFont val="Calibri"/>
        <family val="2"/>
      </rPr>
      <t>é</t>
    </r>
    <r>
      <rPr>
        <b/>
        <sz val="16"/>
        <rFont val="Arial Narrow"/>
        <family val="2"/>
      </rPr>
      <t>n</t>
    </r>
    <r>
      <rPr>
        <b/>
        <sz val="16"/>
        <rFont val="Calibri"/>
        <family val="2"/>
      </rPr>
      <t>é</t>
    </r>
    <r>
      <rPr>
        <b/>
        <sz val="16"/>
        <rFont val="Arial Narrow"/>
        <family val="2"/>
      </rPr>
      <t>ralit</t>
    </r>
    <r>
      <rPr>
        <b/>
        <sz val="16"/>
        <rFont val="Calibri"/>
        <family val="2"/>
      </rPr>
      <t>é</t>
    </r>
    <r>
      <rPr>
        <b/>
        <sz val="16"/>
        <rFont val="Arial Narrow"/>
        <family val="2"/>
      </rPr>
      <t xml:space="preserve"> sur le M</t>
    </r>
    <r>
      <rPr>
        <b/>
        <sz val="16"/>
        <rFont val="Calibri"/>
        <family val="2"/>
      </rPr>
      <t>é</t>
    </r>
    <r>
      <rPr>
        <b/>
        <sz val="16"/>
        <rFont val="Arial Narrow"/>
        <family val="2"/>
      </rPr>
      <t>nage</t>
    </r>
  </si>
  <si>
    <t>Encercler le code d'identification de toutes les femmes membres du ménage ayant entre quinze (15) et quarante neuf (49) ans (15-49 ans).</t>
  </si>
  <si>
    <t>Encercler le code d'identification de toutes les femmes membres du ménage qui sont enceintes.</t>
  </si>
  <si>
    <t>Encercler le code d'identification de tous les membres du ménage ayant douze (12) ans et plus.</t>
  </si>
  <si>
    <t>HOMME</t>
  </si>
  <si>
    <t>FEMME</t>
  </si>
  <si>
    <t>NOM ET PRENOMS</t>
  </si>
  <si>
    <t xml:space="preserve">Au cours d’un accouchement, quel est selon vous le risque d’avoir une complication obstétricale ? </t>
  </si>
  <si>
    <t>Dans votre communauté, si une femme accouche à domicile de façon traditionnelle c’est :</t>
  </si>
  <si>
    <t>Tres probable</t>
  </si>
  <si>
    <t>Mieux perçu que de se rendre au centre de santé</t>
  </si>
  <si>
    <t>Probable</t>
  </si>
  <si>
    <t>Ni mieux ni moins bien perçu que d’aller dans un centre de santé</t>
  </si>
  <si>
    <t>Peu probable</t>
  </si>
  <si>
    <t>Moins bien perçu que de se rendre dans un centre de santé</t>
  </si>
  <si>
    <t>Tres peu probable</t>
  </si>
  <si>
    <t>Quel est selon vous la gravité d’une complication au cours d’un accouchement?</t>
  </si>
  <si>
    <t>Tres serieux</t>
  </si>
  <si>
    <t>Oui</t>
  </si>
  <si>
    <t>Serieux</t>
  </si>
  <si>
    <t>Un peu serieux</t>
  </si>
  <si>
    <t>Pa serieux</t>
  </si>
  <si>
    <t xml:space="preserve">Quels sont selon vous les avantages d’accoucher dans un centre de santé avec du personnel qualifié ? </t>
  </si>
  <si>
    <t>Est-ce que l’accouchement est selon vous un problème médical ?</t>
  </si>
  <si>
    <t>ça dépend des cas</t>
  </si>
  <si>
    <t>LANGUE PRINCIPALE DE L'INTERVIEW</t>
  </si>
  <si>
    <t>QUELQUES FOIS</t>
  </si>
  <si>
    <t>Quel était votre état de santé, il y a 12 mois, dans une journée normale ?</t>
  </si>
  <si>
    <t>UN PEU DIFFICILEMENT</t>
  </si>
  <si>
    <t>TRES DIFFICILEMENT</t>
  </si>
  <si>
    <t>INCAPABLE DE MENER DES ACTIVITIES</t>
  </si>
  <si>
    <t>Avez-vous été malade au cours de ces 4 dernières semaines?</t>
  </si>
  <si>
    <t>De quoi avez-vous souffert essentiellement ?</t>
  </si>
  <si>
    <t>A quand remonte le début de votre dernière maladie ?</t>
  </si>
  <si>
    <t>A quand remonte la fin (guérison) de votre dernière maladie ?</t>
  </si>
  <si>
    <t>Avez-vous été en consultation médicale pour  cette maladie ?</t>
  </si>
  <si>
    <t>Si non, pourquoi?</t>
  </si>
  <si>
    <t>(EN CAS DE PLUSIEURS MOYEN DE DEPLACEMENT UTILISES, ESTIMER LE TEMPS MIS SUR LA BASE DU MOYEN DE DEPLACEMENT LE PLUS LENT UTILISE)</t>
  </si>
  <si>
    <t>Pour votre dernière visite médicale, combien de temps avez-vous attendu avant d'être reçu?</t>
  </si>
  <si>
    <t>Qui est-ce qui vous a examinée à votre dernière visite médicale ?</t>
  </si>
  <si>
    <t>DIAGNOSTIC CLINIQUE (EXAMEN, RADIO, UTILISATION D'AUTRES TECHNIQUES APPROFONDIES)</t>
  </si>
  <si>
    <t>TESTS/EXAMENS DE LABORATOIRE</t>
  </si>
  <si>
    <t>Quel est le mode de paiement que vous avez utilisé dans ce centre?</t>
  </si>
  <si>
    <t>ASURANCE, ENTIEREMENT</t>
  </si>
  <si>
    <t>ASSURANCE, PARTIELLEMENT</t>
  </si>
  <si>
    <t>EMPLOYEUR, ENTIEREMENT</t>
  </si>
  <si>
    <t>EMPLOYEUR, PARTIELLEMENT</t>
  </si>
  <si>
    <t>PRESTATIONS GRATUITES</t>
  </si>
  <si>
    <t>PAIEMENT DIRECT, A LA CARTE</t>
  </si>
  <si>
    <t>Combien de temps avez-vous été hospitalisé?</t>
  </si>
  <si>
    <t>Au cours des 4 dernières semaines, combien avez-vous dépensé en frais d'hospitalisation pour le traitement de cette maladie?</t>
  </si>
  <si>
    <t>APRES PLUS DE 3 SEMAINES</t>
  </si>
  <si>
    <t>Combien de temps après le début de votre maladie avez-vous commencé à prendre des médicaments?</t>
  </si>
  <si>
    <t>Au cours des 4 dernières semaines avez-vous pris certains des médicaments ci-après pour traiter les symptomes/maladies suivants?</t>
  </si>
  <si>
    <t>AU COURS DES 2 SEMAINES AYANT SUIVI LE DEBUT DE CETTE MALADIE</t>
  </si>
  <si>
    <t>Au cours des 4 dernières semaines combien avez-vous dépensé pour chacun des médicaments suivants, dans l'optique de traiter votre maladie?</t>
  </si>
  <si>
    <t>Au cours des 4 dernières semaines, combien de jours de travail avez-vous manqués à cause de votre mauvais état de santé?</t>
  </si>
  <si>
    <t>Avez-vous été continuellement malade pendant 3 mois au moins, au cours des 12 derniers mois?</t>
  </si>
  <si>
    <t>Combien de jours de travail régulier avez-vous manqués en raison de cette maladie?</t>
  </si>
  <si>
    <t>Combien de temps voudriez-vous attendre à partir de maintenant avant d'avoir votre prochain enfant ?</t>
  </si>
  <si>
    <t>NE VEUT PLUS EN AVOIR</t>
  </si>
  <si>
    <t>INFECOND</t>
  </si>
  <si>
    <t>TROP JEUNE OU MENOPOSEE</t>
  </si>
  <si>
    <t>BIENTÔT (ENCEINTE)</t>
  </si>
  <si>
    <t>PLUS TARD (APRES LE MARIAGE)</t>
  </si>
  <si>
    <t>GROS PROBLEME</t>
  </si>
  <si>
    <t>EINCEINTE</t>
  </si>
  <si>
    <t>DIU/STERILET</t>
  </si>
  <si>
    <t>SPERMICIDE</t>
  </si>
  <si>
    <t>METHODE CALENDAIRE/COLLIER</t>
  </si>
  <si>
    <t>Avez-vous déjà utilisé l'une ou l'autre des méthodes contraceptives suivantes ?</t>
  </si>
  <si>
    <t>Pensez-vous que votre partenaire sexuel veut plus d'enfants, moins d'enfants ou le même nombre d'enfants que vous ?</t>
  </si>
  <si>
    <t>Actuellement, utilisez-vous une méthode contraceptive pour retarder ou éviter de tomber enceinte ?</t>
  </si>
  <si>
    <t>Depuis combien de temps utilisez-vous cette méthode de contraception ?</t>
  </si>
  <si>
    <t>Combien vous a coûté cette méthode de contraception pour son dernier renouvellement ?</t>
  </si>
  <si>
    <t>Les personnes suivantes vous ont-ils déjà parlé des méthodes de planification des naissances ?</t>
  </si>
  <si>
    <t>a. Personnel des formations sanitaires</t>
  </si>
  <si>
    <t>Au moment où vous êtes tombée enceinte, le désiriez-vous, ou alors désiriez-vous être enceinte plus tard ou vous ne vouliez pas du tout avoir d'enfants ?</t>
  </si>
  <si>
    <t>JE LE DESIRAIS POUR PLUS TARD</t>
  </si>
  <si>
    <t>JE NE LE DESIRAIS PAS DU TOUT</t>
  </si>
  <si>
    <t>Avez-vous des enfants à qui vous avez donné naissance et qui vivent avec vous ?</t>
  </si>
  <si>
    <t>Quel sont les noms des enfants ? (ENREGISTRER PAR ORDRE DE LA PREMIERE NAISSANCE A LA DERNIERE)</t>
  </si>
  <si>
    <t>A REMPLIR SEULEMENT SI N'EST PAS LE PREMIER NI LE DERNIER ENFANT</t>
  </si>
  <si>
    <t>Quel âge  avait…[NOM] quand il/elle est décédé(e)?</t>
  </si>
  <si>
    <t xml:space="preserve">Avez-vous eu d'autres enfants qui soient nés vivants après ...[NOM] ? CECI INCLU TOUS LES ENFANTS QUI SONT NES JUSTE APRES LA NAISSANCE DE ..[NOM] </t>
  </si>
  <si>
    <t>CONFIRMEZ LE NOMBRE TOTAL DE GROSSESSES  Y COMPRISE CELLE EN COURS</t>
  </si>
  <si>
    <t>Où êtes-vous allée en consultation prénatale pour cette grossesse ?  (SI PLUS D'UN, INDIQUEZ LE CENTRE QUI EST PRINCIPALEMENT CONSULTE)</t>
  </si>
  <si>
    <t>A combien de semaine/mois étiez-vous quand vous êtes allée pour votre première consultation prénatale pour cette grossesse ?</t>
  </si>
  <si>
    <t>Quelle était la date de la première consultation prénatale pour cette grossesse ?</t>
  </si>
  <si>
    <t>Combien de fois êtes-vous allée en consultation prénatale pour cette grossesse ?</t>
  </si>
  <si>
    <t>A combien de mois étiez-vous quand vous êtes allée à votre dernière consultation prénatale pour cette grossesse ?</t>
  </si>
  <si>
    <t>Quelle était la date de la dernière consultation prénatale pour cette grossesse ?</t>
  </si>
  <si>
    <t>Pendant cette grossesse, l'un des soins suivants ont-ils été faits au moins une fois au cours des consultations prénatales ?</t>
  </si>
  <si>
    <t>Votre taille a-t-elle été prise ?</t>
  </si>
  <si>
    <t>Votre tension artérielle a-t-elle été prise ?</t>
  </si>
  <si>
    <r>
      <t>Pendant cette grossesse, vous a-t-on conseill</t>
    </r>
    <r>
      <rPr>
        <sz val="8"/>
        <rFont val="Calibri"/>
        <family val="2"/>
      </rPr>
      <t>é</t>
    </r>
    <r>
      <rPr>
        <sz val="6.7"/>
        <rFont val="Arial Narrow"/>
        <family val="2"/>
      </rPr>
      <t xml:space="preserve"> </t>
    </r>
    <r>
      <rPr>
        <sz val="8"/>
        <rFont val="Arial Narrow"/>
        <family val="2"/>
      </rPr>
      <t>et demand</t>
    </r>
    <r>
      <rPr>
        <sz val="8"/>
        <rFont val="Calibri"/>
        <family val="2"/>
      </rPr>
      <t>é</t>
    </r>
    <r>
      <rPr>
        <sz val="8"/>
        <rFont val="Arial Narrow"/>
        <family val="2"/>
      </rPr>
      <t xml:space="preserve"> de faire le test du virus qui cause le SIDA?</t>
    </r>
  </si>
  <si>
    <t>Je ne vous demanderai pas les résultats, mais pourriez-vous me dire si vous avez fait le test du virus qui cause le SIDA ?</t>
  </si>
  <si>
    <r>
      <t>Pourquoi n'aviez-vous consulté aucun personnel de sant</t>
    </r>
    <r>
      <rPr>
        <sz val="8"/>
        <rFont val="Calibri"/>
        <family val="2"/>
      </rPr>
      <t>é</t>
    </r>
    <r>
      <rPr>
        <sz val="8"/>
        <rFont val="Arial Narrow"/>
        <family val="2"/>
      </rPr>
      <t xml:space="preserve"> ou aucune formation sanitaire qualifi</t>
    </r>
    <r>
      <rPr>
        <sz val="8"/>
        <rFont val="Calibri"/>
        <family val="2"/>
      </rPr>
      <t>é(e) /</t>
    </r>
    <r>
      <rPr>
        <sz val="8"/>
        <rFont val="Arial Narrow"/>
        <family val="2"/>
      </rPr>
      <t xml:space="preserve"> formels pour les soins prénataux au cours de cette grossesse ?</t>
    </r>
  </si>
  <si>
    <t>PERSONNEL PEU ACCUEILLANT/RESPECTUEUX</t>
  </si>
  <si>
    <t>Vous est-il arrivé d'aller en consultation prénatale mais que le personnel de santé présent vous demande de revenir un autre jour, sans vous consulter ?</t>
  </si>
  <si>
    <r>
      <t>Pendant cette grossesse, avez-vous re</t>
    </r>
    <r>
      <rPr>
        <sz val="8"/>
        <rFont val="Calibri"/>
        <family val="2"/>
      </rPr>
      <t>ç</t>
    </r>
    <r>
      <rPr>
        <sz val="8"/>
        <rFont val="Arial Narrow"/>
        <family val="2"/>
      </rPr>
      <t>u des injections contre le tétanos pour empêcher le bébé d'en être atteint ?</t>
    </r>
  </si>
  <si>
    <t>Pendant la grossesse, pendant combien de jours avez-vous pris ces comprimés de fer ou ce sirop de fer ?</t>
  </si>
  <si>
    <t>NOMBRE DE JOURS</t>
  </si>
  <si>
    <t>Quinine 300</t>
  </si>
  <si>
    <t>Aucune</t>
  </si>
  <si>
    <t>►GROSSESSE SUIVANTE</t>
  </si>
  <si>
    <t>AVORTEMENT PROVOQUE</t>
  </si>
  <si>
    <t>CS DE SANTÉ DU GOUVERNEMENT</t>
  </si>
  <si>
    <t>GUERISSEUR SPIRITUEL</t>
  </si>
  <si>
    <r>
      <t>Pourquoi  n'êtes vous pas all</t>
    </r>
    <r>
      <rPr>
        <sz val="8"/>
        <rFont val="Calibri"/>
        <family val="2"/>
      </rPr>
      <t>é</t>
    </r>
    <r>
      <rPr>
        <sz val="8"/>
        <rFont val="Arial Narrow"/>
        <family val="2"/>
      </rPr>
      <t xml:space="preserve"> dans une formation sanitaire formelle  ou vers un personnel indiqué pour cet accouchement ?</t>
    </r>
  </si>
  <si>
    <t>NE FAIT PAS CONFIANCE AU PERSONNEL DE SANTE</t>
  </si>
  <si>
    <t>JE N'AI PU ME FAIRE TRANSPORTER AU CENTRE DE SANTE</t>
  </si>
  <si>
    <t>CONFIRMEZ : EST CE QUE LA SOURCE D'INFORMATIONS SUR LE POIDS EST UN RAPPEL OU LE CARNET DE SANTE ?</t>
  </si>
  <si>
    <t>Durant ces dernières 24 heures, avez-vous donné à l'enfant l'un quelconque des produits suivants ?</t>
  </si>
  <si>
    <t>Après l'accouchement/fausse couche, est-ce qu'un professionnel de santé ou une matrone vous a assistée?</t>
  </si>
  <si>
    <t>Combien de temps après l'accouchement/fausse couche aviez-vous reçu les premiers soins post nataux?</t>
  </si>
  <si>
    <t>Laquelle des personnes suivantes est la première à vous avoir donné les soins de santé post-nataux ?</t>
  </si>
  <si>
    <t>Où avez-vous reçu ces premiers soins de santé post-nataux ?</t>
  </si>
  <si>
    <t>CONFIRMEZ : LA RÉPONDANTE A-T-ELLE ÉTÉ EN CONTRÔLE  POST-NATAL DANS UNE FORMATION SANITAIRE?</t>
  </si>
  <si>
    <t>NE FAIT PAS OCNFIANCE AU PERSONNEL DE SANTE</t>
  </si>
  <si>
    <t>Au total, combien de doses avez-vous reçues au cours des 6 premiers mois après l'accouchement?</t>
  </si>
  <si>
    <t>Au cours des 3 derniers mois, avez-vous rencontré dans la communauté ou reçu chez vous des Agents communautaires  de santé  ?</t>
  </si>
  <si>
    <t>Evacuation pour des soins prénataux</t>
  </si>
  <si>
    <t>Evacuation pour  accouchement dans une formation sanitaire</t>
  </si>
  <si>
    <t>Evacuation pour soins post-nataux</t>
  </si>
  <si>
    <t>Conseil Dépistage Volontaire pour prévention de la transmission mère-enfant  du VIH/SIDA</t>
  </si>
  <si>
    <t>Disponibilité des agents communautaires de santé à s'occuper des patients</t>
  </si>
  <si>
    <t>Compétence et degré de responsabilité des agents de santé</t>
  </si>
  <si>
    <t>Information fournie par les agents Communautaires de Santé</t>
  </si>
  <si>
    <t>Le respect des agents de santé envers vous.</t>
  </si>
  <si>
    <t>Les agents de santé jouant bien leur rôle</t>
  </si>
  <si>
    <t>Recommanderiez-vous à d'autres personnes d'aller vers les agents communautaires de santé ?</t>
  </si>
  <si>
    <t>Pourquoi ne recommanderiez-vous pas à d'autres personnes d'aller vers des agents communautaires de santé ?</t>
  </si>
  <si>
    <t>SOINS DE QUALITE MEDIOCRE</t>
  </si>
  <si>
    <t>PRESTATION TROP CHERE</t>
  </si>
  <si>
    <t>LIRE LA PHRASE SUIVANTE :  A présent, je vais lvous lire des questions avec leurs modalités de réponses possibles.  J'encerclerai la réponse que vous donnerez à chaque question que je vous aurais lue. Veuillez, SVP, répondre à ces questions du mieux que vous pouvez.</t>
  </si>
  <si>
    <t>L'eau d'un puits profond ou d'une source</t>
  </si>
  <si>
    <t>L'eau d'une rivière ou d'un fleuve</t>
  </si>
  <si>
    <t>Héméralopie (forte baisse de la vision dès qu'il commence à faire sombre)</t>
  </si>
  <si>
    <t>Lesquelles des maladies suivantes peuvent être évitées avec un vaccin ?</t>
  </si>
  <si>
    <t>Injection de Depoprovera (contraceptif injectable)</t>
  </si>
  <si>
    <t>Dispositif Ultra utérine (DIU ou Stérilet)</t>
  </si>
  <si>
    <t xml:space="preserve"> Diarrhée sanguinolente</t>
  </si>
  <si>
    <t>Parmi les symptômes ci-après, lesquels sont dangéreux en cas de paludisme chronique ?</t>
  </si>
  <si>
    <t>Hémorragie sur grossesse</t>
  </si>
  <si>
    <t>Quels les cas des complications obstétricales que vous connaissez?</t>
  </si>
  <si>
    <t xml:space="preserve">Diiabète lors d'une grossesse </t>
  </si>
  <si>
    <t>Pre-éclampsie / Eclampsie</t>
  </si>
  <si>
    <t>Souffrance néonatale</t>
  </si>
  <si>
    <t>Crachat très fréquent tout le long de la grossesse</t>
  </si>
  <si>
    <t>Très bénéfique</t>
  </si>
  <si>
    <t>Bénéfique</t>
  </si>
  <si>
    <t>Peu bénéfique</t>
  </si>
  <si>
    <t>Pas du tout bénéfique</t>
  </si>
  <si>
    <t>VEUILLEZ NOTER CI-DESSOUS VOS COMMENTAIRES/REMARQUES SUR CHAQUE REPONDANT</t>
  </si>
  <si>
    <t>Noms des membres du ménage en commençant par le chef du ménage (Y compris les enfants qui sont a l’école, les visiteurs présents  depuis (ou qui ont l’intention de rester) au moins 6 mois).
[ENQUETEUR : COMMENCER LA LISTE DES MEMBRES DU MENAGE PAR LE CHEF DU MENAGE]</t>
  </si>
  <si>
    <t>Encercler le code d'identification de toutes les femmes du ménage qui ont des enfants de 5 ans.</t>
  </si>
  <si>
    <t>Encercler le code d'identification de tous les membres du ménage ayant moins de cinq (5) ans.</t>
  </si>
  <si>
    <t>D'HEMOGLOBINE DES ENFANTS DE MOINS DE 5 ANS)</t>
  </si>
  <si>
    <t>ABSENT(E) ; ECOLE</t>
  </si>
  <si>
    <t>ABSENT(E) ; TRAVAIL</t>
  </si>
  <si>
    <t>TROP SOUFFRANT(E) OU HANDICAPPE(E)</t>
  </si>
  <si>
    <t xml:space="preserve">Lire les affirmations suivantes :  A présent, je vais lire les questions et les modalités de réponses possibles pour vous.  J'encerclerai la réponse que vous auriez donnée après vous avoir lu toutes les modalités de réponses possibles. Répondez SVP aux questions suivantes sur la base de vos meilleures connaissances sur chacune de ces questions </t>
  </si>
  <si>
    <t xml:space="preserve">Est-ce que tous les actes pratiqués par le personnel médical lors de l’accouchement dans un centre de santé respectent vos croyances ? </t>
  </si>
  <si>
    <t>Section 4.2: Connaissance en matière de sante</t>
  </si>
  <si>
    <t>Si non à (4.28), précisez quels actes et les raisons? …………… </t>
  </si>
  <si>
    <t>CODE [NOM]</t>
  </si>
  <si>
    <t xml:space="preserve">ENREGISTRER  LE NUMERO D'IDENTIFICATION DE TOUTES LES FEMMES DU MENAGE AGE DE 15 A 49ANS </t>
  </si>
  <si>
    <t>Section 4.2.A : Connaissance en matière  d'acceptabilité de l’accouchement assisté dans une FS</t>
  </si>
  <si>
    <r>
      <t xml:space="preserve">Qui a décidé du choix de cette formation </t>
    </r>
    <r>
      <rPr>
        <sz val="8"/>
        <color rgb="FFFF0000"/>
        <rFont val="Arial Narrow"/>
        <family val="2"/>
      </rPr>
      <t>sanitaire ?</t>
    </r>
  </si>
  <si>
    <r>
      <t>DIAGNOSTIC SYMPTOMATIQUE (AUSCULTATION ET ECOUT</t>
    </r>
    <r>
      <rPr>
        <sz val="8"/>
        <color rgb="FFFF0000"/>
        <rFont val="Arial Narrow"/>
        <family val="2"/>
      </rPr>
      <t>E DE L'AGENT DE SANTE</t>
    </r>
  </si>
  <si>
    <r>
      <t>Combien avez-vous dépensé en traitement dans</t>
    </r>
    <r>
      <rPr>
        <sz val="8"/>
        <color rgb="FFFF0000"/>
        <rFont val="Arial Narrow"/>
        <family val="2"/>
      </rPr>
      <t xml:space="preserve"> ce centre </t>
    </r>
    <r>
      <rPr>
        <sz val="8"/>
        <rFont val="Arial Narrow"/>
        <family val="2"/>
      </rPr>
      <t>de santé au cours des 4 dernièrs semaines ?</t>
    </r>
  </si>
  <si>
    <r>
      <t>Si dans les prochaines semaines vou</t>
    </r>
    <r>
      <rPr>
        <sz val="8"/>
        <color rgb="FFFF0000"/>
        <rFont val="Arial Narrow"/>
        <family val="2"/>
      </rPr>
      <t>s découvrez</t>
    </r>
    <r>
      <rPr>
        <sz val="8"/>
        <rFont val="Arial Narrow"/>
        <family val="2"/>
      </rPr>
      <t xml:space="preserve"> que vous </t>
    </r>
    <r>
      <rPr>
        <sz val="8"/>
        <rFont val="Calibri"/>
        <family val="2"/>
      </rPr>
      <t>ê</t>
    </r>
    <r>
      <rPr>
        <sz val="8"/>
        <rFont val="Arial Narrow"/>
        <family val="2"/>
      </rPr>
      <t>tes enceinte, cette situation serait-elle un gros problème, un petit problème, ou ne constituerait pas du tout de problème pour vous ?</t>
    </r>
  </si>
  <si>
    <t>[SI FEMME ENCEINTE AU COURS DE L'ENTRETIEN, ENREGISTRER LE CODE 05]</t>
  </si>
  <si>
    <t>[SI NON A TOUTE LES MODALITES, PASSER A LA QUESTION (12.08)]</t>
  </si>
  <si>
    <r>
      <t>Qui vous a</t>
    </r>
    <r>
      <rPr>
        <sz val="8"/>
        <color rgb="FFFF0000"/>
        <rFont val="Arial Narrow"/>
        <family val="2"/>
      </rPr>
      <t xml:space="preserve"> préconisé</t>
    </r>
    <r>
      <rPr>
        <sz val="8"/>
        <rFont val="Arial Narrow"/>
        <family val="2"/>
      </rPr>
      <t xml:space="preserve"> pour la première fois, cette méthode de contraception que vous utilisez maintenant ? </t>
    </r>
  </si>
  <si>
    <t>Qui vous a préconisé, pour la dernière utilisation cette contraception que vous utilisez maintenant ?</t>
  </si>
  <si>
    <r>
      <t xml:space="preserve">Qui avez-vous consulté pour le soin prénatal pour cette grossesse ?  (SI PLUS </t>
    </r>
    <r>
      <rPr>
        <sz val="8"/>
        <color rgb="FFFF0000"/>
        <rFont val="Arial Narrow"/>
        <family val="2"/>
      </rPr>
      <t xml:space="preserve">D'UNE </t>
    </r>
    <r>
      <rPr>
        <sz val="8"/>
        <rFont val="Arial Narrow"/>
        <family val="2"/>
      </rPr>
      <t>PERSONNE, INDIQUER LES PRINCIPALES)</t>
    </r>
  </si>
  <si>
    <t>(13.56A)</t>
  </si>
  <si>
    <r>
      <t xml:space="preserve">A      B      C      D      E      F    </t>
    </r>
    <r>
      <rPr>
        <sz val="8"/>
        <color rgb="FFFF0000"/>
        <rFont val="Arial Narrow"/>
        <family val="2"/>
      </rPr>
      <t xml:space="preserve"> G    </t>
    </r>
    <r>
      <rPr>
        <sz val="8"/>
        <rFont val="Arial Narrow"/>
        <family val="2"/>
      </rPr>
      <t xml:space="preserve"> X</t>
    </r>
  </si>
  <si>
    <t>A        B        C        D        E        F        G        H        I        J        X</t>
  </si>
  <si>
    <r>
      <t>A</t>
    </r>
    <r>
      <rPr>
        <sz val="8"/>
        <rFont val="Arial Narrow"/>
        <family val="2"/>
      </rPr>
      <t xml:space="preserve"> part le lait maternel, qu'est-ce-que l'enfant buvait d'autres </t>
    </r>
    <r>
      <rPr>
        <sz val="8"/>
        <color rgb="FFFF0000"/>
        <rFont val="Arial Narrow"/>
        <family val="2"/>
      </rPr>
      <t>au cours de ces trois jours ?</t>
    </r>
  </si>
  <si>
    <r>
      <t xml:space="preserve">Agents Communautaire de Santé </t>
    </r>
    <r>
      <rPr>
        <sz val="7"/>
        <color rgb="FFFF0000"/>
        <rFont val="Arial Narrow"/>
        <family val="2"/>
      </rPr>
      <t xml:space="preserve">sont </t>
    </r>
    <r>
      <rPr>
        <sz val="7"/>
        <rFont val="Arial Narrow"/>
        <family val="2"/>
      </rPr>
      <t>en nombre suffisant</t>
    </r>
  </si>
  <si>
    <t>Section 4.2 :A Satisfaction et connaissance</t>
  </si>
  <si>
    <r>
      <t xml:space="preserve">Scorbut, </t>
    </r>
    <r>
      <rPr>
        <sz val="8"/>
        <color rgb="FFFF0000"/>
        <rFont val="Arial Narrow"/>
        <family val="2"/>
      </rPr>
      <t>c'est-à-dire une carence en vitamine C</t>
    </r>
  </si>
  <si>
    <t>SUIVANTE</t>
  </si>
  <si>
    <t>PASSER A (13.31)</t>
  </si>
  <si>
    <r>
      <t>SI N'A JAMAIS ETE ENCEINTE, ENREGISTRER 98 ET ► S</t>
    </r>
    <r>
      <rPr>
        <sz val="8"/>
        <color rgb="FFFF0000"/>
        <rFont val="Arial Narrow"/>
        <family val="2"/>
      </rPr>
      <t>ECTION 13.4</t>
    </r>
  </si>
  <si>
    <t xml:space="preserve">[A REMPLIR SEULEMENT SI N'EST PAS LE PREMIER NI LE DERNIER ENFANT ]  </t>
  </si>
  <si>
    <t>ENREGISTRER LE CODE D'IDENTIFICATION DE [NOM].. DANS LA LISTE DES MEMBRES DU MENAGE</t>
  </si>
  <si>
    <t>[PASSER ENFANT SUIVANT]</t>
  </si>
  <si>
    <t>[UTILISER LA LISTE CODIFIEE DES CENTRES DE SANTE DES COMMUNES COUVERTES PAR L'ETUDE]</t>
  </si>
  <si>
    <t>A       B       C       D       E       F       G       H       I       J       X</t>
  </si>
  <si>
    <t xml:space="preserve">Quels médicaments aviez-vous pris ?                                                                      </t>
  </si>
  <si>
    <t>(LIRE CHAQUE MEDICAMENT À HAUTE VOIX ET ENREGISTRER LA RÉPONSE CORRESPONDANTE)</t>
  </si>
  <si>
    <r>
      <t>REPONDANT : Toures les femmes âg</t>
    </r>
    <r>
      <rPr>
        <u/>
        <sz val="7"/>
        <rFont val="Calibri"/>
        <family val="2"/>
      </rPr>
      <t>é</t>
    </r>
    <r>
      <rPr>
        <u/>
        <sz val="7"/>
        <rFont val="Arial Narrow"/>
        <family val="2"/>
      </rPr>
      <t xml:space="preserve">es de 15 </t>
    </r>
    <r>
      <rPr>
        <u/>
        <sz val="7"/>
        <rFont val="Calibri"/>
        <family val="2"/>
      </rPr>
      <t>à</t>
    </r>
    <r>
      <rPr>
        <u/>
        <sz val="7"/>
        <rFont val="Arial Narrow"/>
        <family val="2"/>
      </rPr>
      <t xml:space="preserve"> 49 ans : </t>
    </r>
    <r>
      <rPr>
        <b/>
        <u/>
        <sz val="7"/>
        <rFont val="Arial Narrow"/>
        <family val="2"/>
      </rPr>
      <t xml:space="preserve">PRENDRE EN MEME TEMPS LES INFORMATIONS SUR LA TAILLE, LE POIDS ET LES TEST DE PALUDISME ET </t>
    </r>
  </si>
</sst>
</file>

<file path=xl/styles.xml><?xml version="1.0" encoding="utf-8"?>
<styleSheet xmlns="http://schemas.openxmlformats.org/spreadsheetml/2006/main">
  <numFmts count="4">
    <numFmt numFmtId="164" formatCode="00"/>
    <numFmt numFmtId="165" formatCode="0.00_);\(0.00\)"/>
    <numFmt numFmtId="166" formatCode="0.000_);\(0.000\)"/>
    <numFmt numFmtId="167" formatCode="00.00"/>
  </numFmts>
  <fonts count="66">
    <font>
      <sz val="8"/>
      <name val="Arial Narrow"/>
    </font>
    <font>
      <sz val="11"/>
      <color indexed="20"/>
      <name val="Calibri"/>
      <family val="2"/>
    </font>
    <font>
      <b/>
      <sz val="11"/>
      <color indexed="52"/>
      <name val="Calibri"/>
      <family val="2"/>
    </font>
    <font>
      <b/>
      <sz val="11"/>
      <color indexed="9"/>
      <name val="Calibri"/>
      <family val="2"/>
    </font>
    <font>
      <sz val="8"/>
      <name val="Arial Narrow"/>
      <family val="2"/>
    </font>
    <font>
      <i/>
      <sz val="11"/>
      <color indexed="23"/>
      <name val="Calibri"/>
      <family val="2"/>
    </font>
    <font>
      <sz val="11"/>
      <color indexed="52"/>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60"/>
      <name val="Calibri"/>
      <family val="2"/>
    </font>
    <font>
      <sz val="10"/>
      <name val="Arial"/>
      <family val="2"/>
    </font>
    <font>
      <sz val="8"/>
      <name val="Arial Narrow"/>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6"/>
      <name val="Arial Narrow"/>
      <family val="2"/>
    </font>
    <font>
      <b/>
      <sz val="16"/>
      <color indexed="55"/>
      <name val="Arial Narrow"/>
      <family val="2"/>
    </font>
    <font>
      <b/>
      <sz val="8"/>
      <name val="Arial Narrow"/>
      <family val="2"/>
    </font>
    <font>
      <u/>
      <sz val="8"/>
      <name val="Arial Narrow"/>
      <family val="2"/>
    </font>
    <font>
      <sz val="7"/>
      <name val="Arial Narrow"/>
      <family val="2"/>
    </font>
    <font>
      <sz val="6"/>
      <name val="Arial Narrow"/>
      <family val="2"/>
    </font>
    <font>
      <b/>
      <sz val="13"/>
      <name val="Arial Narrow"/>
      <family val="2"/>
    </font>
    <font>
      <b/>
      <sz val="20"/>
      <name val="Arial Narrow"/>
      <family val="2"/>
    </font>
    <font>
      <sz val="13"/>
      <name val="Arial Narrow"/>
      <family val="2"/>
    </font>
    <font>
      <b/>
      <sz val="13"/>
      <color indexed="9"/>
      <name val="Arial Narrow"/>
      <family val="2"/>
    </font>
    <font>
      <b/>
      <sz val="16"/>
      <color indexed="9"/>
      <name val="Arial Narrow"/>
      <family val="2"/>
    </font>
    <font>
      <sz val="8"/>
      <name val="Arial"/>
      <family val="2"/>
    </font>
    <font>
      <b/>
      <sz val="16"/>
      <color indexed="31"/>
      <name val="Arial Narrow"/>
      <family val="2"/>
    </font>
    <font>
      <sz val="8"/>
      <color indexed="9"/>
      <name val="Arial Narrow"/>
      <family val="2"/>
    </font>
    <font>
      <b/>
      <sz val="14"/>
      <name val="Arial Narrow"/>
      <family val="2"/>
    </font>
    <font>
      <b/>
      <sz val="7"/>
      <name val="Arial Narrow"/>
      <family val="2"/>
    </font>
    <font>
      <sz val="5"/>
      <name val="Arial Narrow"/>
      <family val="2"/>
    </font>
    <font>
      <sz val="14"/>
      <name val="Arial Narrow"/>
      <family val="2"/>
    </font>
    <font>
      <sz val="8"/>
      <name val="Arial"/>
      <family val="2"/>
    </font>
    <font>
      <sz val="10"/>
      <name val="Arial"/>
      <family val="2"/>
    </font>
    <font>
      <b/>
      <i/>
      <sz val="14"/>
      <color indexed="8"/>
      <name val="Arial Narrow"/>
      <family val="2"/>
    </font>
    <font>
      <i/>
      <sz val="14"/>
      <color indexed="8"/>
      <name val="Arial Narrow"/>
      <family val="2"/>
    </font>
    <font>
      <sz val="10"/>
      <color indexed="8"/>
      <name val="Arial Narrow"/>
      <family val="2"/>
    </font>
    <font>
      <sz val="8"/>
      <name val="Calibri"/>
      <family val="2"/>
    </font>
    <font>
      <sz val="8"/>
      <color indexed="8"/>
      <name val="Arial Narrow"/>
      <family val="2"/>
    </font>
    <font>
      <sz val="7"/>
      <color theme="1"/>
      <name val="Arial Narrow"/>
      <family val="2"/>
    </font>
    <font>
      <sz val="9"/>
      <color indexed="81"/>
      <name val="Tahoma"/>
      <family val="2"/>
    </font>
    <font>
      <b/>
      <sz val="9"/>
      <color indexed="81"/>
      <name val="Tahoma"/>
      <family val="2"/>
    </font>
    <font>
      <b/>
      <i/>
      <sz val="8"/>
      <color indexed="8"/>
      <name val="Arial Narrow"/>
      <family val="2"/>
    </font>
    <font>
      <b/>
      <sz val="8"/>
      <color indexed="8"/>
      <name val="Arial Narrow"/>
      <family val="2"/>
    </font>
    <font>
      <b/>
      <sz val="8"/>
      <color indexed="8"/>
      <name val="Calibri"/>
      <family val="2"/>
    </font>
    <font>
      <sz val="8"/>
      <color indexed="8"/>
      <name val="Calibri"/>
      <family val="2"/>
    </font>
    <font>
      <u/>
      <sz val="7"/>
      <name val="Arial Narrow"/>
      <family val="2"/>
    </font>
    <font>
      <b/>
      <u/>
      <sz val="7"/>
      <name val="Arial Narrow"/>
      <family val="2"/>
    </font>
    <font>
      <u/>
      <sz val="7"/>
      <name val="Calibri"/>
      <family val="2"/>
    </font>
    <font>
      <sz val="8"/>
      <color rgb="FFFF0000"/>
      <name val="Arial Narrow"/>
      <family val="2"/>
    </font>
    <font>
      <sz val="7"/>
      <name val="Calibri"/>
      <family val="2"/>
    </font>
    <font>
      <b/>
      <sz val="16"/>
      <name val="Calibri"/>
      <family val="2"/>
    </font>
    <font>
      <sz val="6.7"/>
      <name val="Arial Narrow"/>
      <family val="2"/>
    </font>
    <font>
      <b/>
      <sz val="12"/>
      <name val="Arial Narrow"/>
      <family val="2"/>
    </font>
    <font>
      <b/>
      <i/>
      <sz val="14"/>
      <color rgb="FFFF0000"/>
      <name val="Arial Narrow"/>
      <family val="2"/>
    </font>
    <font>
      <i/>
      <sz val="14"/>
      <color rgb="FFFF0000"/>
      <name val="Arial Narrow"/>
      <family val="2"/>
    </font>
    <font>
      <b/>
      <i/>
      <sz val="8"/>
      <color rgb="FFFF0000"/>
      <name val="Arial Narrow"/>
      <family val="2"/>
    </font>
    <font>
      <b/>
      <sz val="8"/>
      <color rgb="FFFF0000"/>
      <name val="Arial Narrow"/>
      <family val="2"/>
    </font>
    <font>
      <sz val="10"/>
      <color rgb="FFFF0000"/>
      <name val="Arial Narrow"/>
      <family val="2"/>
    </font>
    <font>
      <sz val="7"/>
      <color rgb="FFFF0000"/>
      <name val="Arial Narrow"/>
      <family val="2"/>
    </font>
    <font>
      <b/>
      <sz val="13"/>
      <color theme="3" tint="0.59999389629810485"/>
      <name val="Arial Narrow"/>
      <family val="2"/>
    </font>
  </fonts>
  <fills count="18">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63"/>
        <bgColor indexed="64"/>
      </patternFill>
    </fill>
    <fill>
      <patternFill patternType="solid">
        <fgColor indexed="9"/>
        <bgColor indexed="64"/>
      </patternFill>
    </fill>
    <fill>
      <patternFill patternType="solid">
        <fgColor indexed="55"/>
        <bgColor indexed="64"/>
      </patternFill>
    </fill>
    <fill>
      <patternFill patternType="solid">
        <fgColor rgb="FF00B050"/>
        <bgColor indexed="64"/>
      </patternFill>
    </fill>
    <fill>
      <patternFill patternType="solid">
        <fgColor theme="0"/>
        <bgColor indexed="64"/>
      </patternFill>
    </fill>
    <fill>
      <patternFill patternType="solid">
        <fgColor theme="3" tint="0.59999389629810485"/>
        <bgColor indexed="64"/>
      </patternFill>
    </fill>
    <fill>
      <patternFill patternType="solid">
        <fgColor rgb="FFFF0000"/>
        <bgColor indexed="64"/>
      </patternFill>
    </fill>
    <fill>
      <patternFill patternType="solid">
        <fgColor theme="0" tint="-0.34998626667073579"/>
        <bgColor indexed="64"/>
      </patternFill>
    </fill>
  </fills>
  <borders count="14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dotted">
        <color indexed="64"/>
      </top>
      <bottom style="dotted">
        <color indexed="64"/>
      </bottom>
      <diagonal/>
    </border>
    <border>
      <left/>
      <right style="thin">
        <color indexed="64"/>
      </right>
      <top/>
      <bottom style="hair">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style="hair">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9"/>
      </top>
      <bottom style="thin">
        <color indexed="9"/>
      </bottom>
      <diagonal/>
    </border>
    <border>
      <left style="thin">
        <color indexed="64"/>
      </left>
      <right style="thin">
        <color indexed="64"/>
      </right>
      <top style="thin">
        <color indexed="9"/>
      </top>
      <bottom style="thin">
        <color indexed="64"/>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indexed="64"/>
      </left>
      <right style="thin">
        <color indexed="64"/>
      </right>
      <top style="thin">
        <color indexed="9"/>
      </top>
      <bottom/>
      <diagonal/>
    </border>
    <border>
      <left style="thin">
        <color indexed="64"/>
      </left>
      <right/>
      <top style="dotted">
        <color indexed="64"/>
      </top>
      <bottom style="dotted">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style="dotted">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thick">
        <color indexed="64"/>
      </left>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hair">
        <color indexed="64"/>
      </right>
      <top style="thin">
        <color indexed="64"/>
      </top>
      <bottom/>
      <diagonal/>
    </border>
    <border>
      <left style="hair">
        <color indexed="64"/>
      </left>
      <right style="hair">
        <color indexed="64"/>
      </right>
      <top/>
      <bottom/>
      <diagonal/>
    </border>
    <border>
      <left style="hair">
        <color indexed="64"/>
      </left>
      <right style="hair">
        <color indexed="64"/>
      </right>
      <top/>
      <bottom style="thin">
        <color indexed="64"/>
      </bottom>
      <diagonal/>
    </border>
    <border>
      <left style="hair">
        <color indexed="64"/>
      </left>
      <right/>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style="thin">
        <color indexed="9"/>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bottom style="hair">
        <color indexed="64"/>
      </bottom>
      <diagonal/>
    </border>
    <border>
      <left style="hair">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hair">
        <color indexed="64"/>
      </left>
      <right style="thin">
        <color indexed="64"/>
      </right>
      <top style="hair">
        <color indexed="64"/>
      </top>
      <bottom style="hair">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right/>
      <top style="medium">
        <color indexed="64"/>
      </top>
      <bottom style="hair">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hair">
        <color indexed="64"/>
      </top>
      <bottom/>
      <diagonal/>
    </border>
    <border>
      <left style="thin">
        <color indexed="64"/>
      </left>
      <right style="hair">
        <color indexed="64"/>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dotted">
        <color indexed="64"/>
      </top>
      <bottom style="dotted">
        <color indexed="64"/>
      </bottom>
      <diagonal/>
    </border>
    <border>
      <left style="hair">
        <color indexed="64"/>
      </left>
      <right style="hair">
        <color indexed="64"/>
      </right>
      <top style="dotted">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s>
  <cellStyleXfs count="30">
    <xf numFmtId="0" fontId="0" fillId="0" borderId="0"/>
    <xf numFmtId="0" fontId="2" fillId="5" borderId="1" applyNumberFormat="0" applyAlignment="0" applyProtection="0"/>
    <xf numFmtId="0" fontId="3" fillId="6" borderId="2" applyNumberFormat="0" applyAlignment="0" applyProtection="0"/>
    <xf numFmtId="0" fontId="6" fillId="0" borderId="3" applyNumberFormat="0" applyFill="0" applyAlignment="0" applyProtection="0"/>
    <xf numFmtId="0" fontId="7" fillId="3" borderId="0" applyNumberFormat="0" applyBorder="0" applyAlignment="0" applyProtection="0"/>
    <xf numFmtId="0" fontId="11" fillId="4" borderId="1" applyNumberFormat="0" applyAlignment="0" applyProtection="0"/>
    <xf numFmtId="0" fontId="8" fillId="0" borderId="4" applyNumberFormat="0" applyFill="0" applyAlignment="0" applyProtection="0"/>
    <xf numFmtId="0" fontId="9" fillId="0" borderId="5" applyNumberFormat="0" applyFill="0" applyAlignment="0" applyProtection="0"/>
    <xf numFmtId="0" fontId="10" fillId="0" borderId="6" applyNumberFormat="0" applyFill="0" applyAlignment="0" applyProtection="0"/>
    <xf numFmtId="0" fontId="10" fillId="0" borderId="0" applyNumberFormat="0" applyFill="0" applyBorder="0" applyAlignment="0" applyProtection="0"/>
    <xf numFmtId="0" fontId="12" fillId="7" borderId="0" applyNumberFormat="0" applyBorder="0" applyAlignment="0" applyProtection="0"/>
    <xf numFmtId="0" fontId="12" fillId="7" borderId="0" applyNumberFormat="0" applyBorder="0" applyAlignment="0" applyProtection="0"/>
    <xf numFmtId="0" fontId="38" fillId="0" borderId="0"/>
    <xf numFmtId="0" fontId="4" fillId="0" borderId="0"/>
    <xf numFmtId="0" fontId="4" fillId="0" borderId="0"/>
    <xf numFmtId="0" fontId="14" fillId="0" borderId="0"/>
    <xf numFmtId="0" fontId="4" fillId="0" borderId="0"/>
    <xf numFmtId="0" fontId="14" fillId="0" borderId="0"/>
    <xf numFmtId="0" fontId="14" fillId="0" borderId="0"/>
    <xf numFmtId="0" fontId="4" fillId="8" borderId="7" applyNumberFormat="0" applyFont="0" applyAlignment="0" applyProtection="0"/>
    <xf numFmtId="0" fontId="1" fillId="2" borderId="0" applyNumberFormat="0" applyBorder="0" applyAlignment="0" applyProtection="0"/>
    <xf numFmtId="0" fontId="13" fillId="0" borderId="0"/>
    <xf numFmtId="0" fontId="16" fillId="0" borderId="0" applyNumberFormat="0" applyFill="0" applyBorder="0" applyAlignment="0" applyProtection="0"/>
    <xf numFmtId="0" fontId="17" fillId="0" borderId="9" applyNumberFormat="0" applyFill="0" applyAlignment="0" applyProtection="0"/>
    <xf numFmtId="0" fontId="17" fillId="0" borderId="9" applyNumberFormat="0" applyFill="0" applyAlignment="0" applyProtection="0"/>
    <xf numFmtId="0" fontId="15" fillId="5" borderId="8" applyNumberFormat="0" applyAlignment="0" applyProtection="0"/>
    <xf numFmtId="0" fontId="5" fillId="0" borderId="0" applyNumberFormat="0" applyFill="0" applyBorder="0" applyAlignment="0" applyProtection="0"/>
    <xf numFmtId="0" fontId="18" fillId="0" borderId="0" applyNumberFormat="0" applyFill="0" applyBorder="0" applyAlignment="0" applyProtection="0"/>
    <xf numFmtId="0" fontId="13" fillId="0" borderId="0"/>
    <xf numFmtId="0" fontId="13" fillId="0" borderId="0"/>
  </cellStyleXfs>
  <cellXfs count="2212">
    <xf numFmtId="0" fontId="0" fillId="0" borderId="0" xfId="0"/>
    <xf numFmtId="0" fontId="19" fillId="0" borderId="0" xfId="16" applyFont="1" applyAlignment="1">
      <alignment horizontal="left" vertical="center"/>
    </xf>
    <xf numFmtId="0" fontId="4" fillId="0" borderId="0" xfId="16" applyAlignment="1">
      <alignment vertical="top"/>
    </xf>
    <xf numFmtId="0" fontId="21" fillId="0" borderId="0" xfId="16" applyFont="1" applyAlignment="1">
      <alignment horizontal="left" vertical="center"/>
    </xf>
    <xf numFmtId="0" fontId="22" fillId="0" borderId="0" xfId="16" applyFont="1" applyAlignment="1">
      <alignment horizontal="left" vertical="center"/>
    </xf>
    <xf numFmtId="0" fontId="19" fillId="0" borderId="0" xfId="16" applyFont="1" applyBorder="1" applyAlignment="1">
      <alignment horizontal="left" vertical="center"/>
    </xf>
    <xf numFmtId="0" fontId="0" fillId="0" borderId="0" xfId="0" applyBorder="1"/>
    <xf numFmtId="0" fontId="21" fillId="0" borderId="0" xfId="16" applyFont="1" applyBorder="1" applyAlignment="1">
      <alignment horizontal="center" vertical="center"/>
    </xf>
    <xf numFmtId="0" fontId="21" fillId="0" borderId="0" xfId="16" applyFont="1" applyFill="1" applyBorder="1" applyAlignment="1">
      <alignment horizontal="center" vertical="top"/>
    </xf>
    <xf numFmtId="0" fontId="21" fillId="0" borderId="0" xfId="0" applyFont="1" applyFill="1" applyBorder="1"/>
    <xf numFmtId="165" fontId="21" fillId="0" borderId="10" xfId="16" applyNumberFormat="1" applyFont="1" applyFill="1" applyBorder="1" applyAlignment="1">
      <alignment horizontal="left" vertical="top"/>
    </xf>
    <xf numFmtId="165" fontId="21" fillId="0" borderId="11" xfId="16" applyNumberFormat="1" applyFont="1" applyFill="1" applyBorder="1" applyAlignment="1">
      <alignment horizontal="left" vertical="top"/>
    </xf>
    <xf numFmtId="165" fontId="21" fillId="0" borderId="12" xfId="16" applyNumberFormat="1" applyFont="1" applyFill="1" applyBorder="1" applyAlignment="1">
      <alignment horizontal="left" vertical="top"/>
    </xf>
    <xf numFmtId="165" fontId="21" fillId="0" borderId="10" xfId="16" applyNumberFormat="1" applyFont="1" applyFill="1" applyBorder="1" applyAlignment="1">
      <alignment horizontal="center" vertical="top"/>
    </xf>
    <xf numFmtId="165" fontId="21" fillId="0" borderId="13" xfId="16" applyNumberFormat="1" applyFont="1" applyFill="1" applyBorder="1" applyAlignment="1">
      <alignment horizontal="left" vertical="top"/>
    </xf>
    <xf numFmtId="0" fontId="21" fillId="0" borderId="0" xfId="0" applyFont="1" applyFill="1"/>
    <xf numFmtId="0" fontId="4" fillId="0" borderId="0" xfId="16" applyFont="1" applyBorder="1" applyAlignment="1">
      <alignment horizontal="left" vertical="top" wrapText="1"/>
    </xf>
    <xf numFmtId="0" fontId="4" fillId="0" borderId="14" xfId="16" applyFont="1" applyBorder="1" applyAlignment="1">
      <alignment horizontal="left" vertical="top" wrapText="1"/>
    </xf>
    <xf numFmtId="0" fontId="4" fillId="0" borderId="15" xfId="16" applyFont="1" applyBorder="1" applyAlignment="1">
      <alignment horizontal="left" vertical="top" wrapText="1"/>
    </xf>
    <xf numFmtId="0" fontId="4" fillId="0" borderId="0" xfId="16" applyFont="1" applyBorder="1" applyAlignment="1">
      <alignment vertical="top" wrapText="1"/>
    </xf>
    <xf numFmtId="0" fontId="4" fillId="0" borderId="14" xfId="16" applyFont="1" applyBorder="1" applyAlignment="1">
      <alignment vertical="top" wrapText="1"/>
    </xf>
    <xf numFmtId="0" fontId="4" fillId="0" borderId="15" xfId="16" applyFont="1" applyBorder="1" applyAlignment="1">
      <alignment vertical="top" wrapText="1"/>
    </xf>
    <xf numFmtId="0" fontId="4" fillId="0" borderId="0" xfId="16" applyFill="1" applyBorder="1" applyAlignment="1">
      <alignment horizontal="center" vertical="top"/>
    </xf>
    <xf numFmtId="0" fontId="4" fillId="0" borderId="14" xfId="16" applyFont="1" applyBorder="1" applyAlignment="1">
      <alignment vertical="top"/>
    </xf>
    <xf numFmtId="0" fontId="4" fillId="0" borderId="15" xfId="16" applyBorder="1" applyAlignment="1">
      <alignment vertical="top"/>
    </xf>
    <xf numFmtId="0" fontId="4" fillId="0" borderId="0" xfId="16" applyBorder="1" applyAlignment="1">
      <alignment vertical="top"/>
    </xf>
    <xf numFmtId="0" fontId="4" fillId="0" borderId="14" xfId="16" applyBorder="1" applyAlignment="1">
      <alignment vertical="top"/>
    </xf>
    <xf numFmtId="0" fontId="4" fillId="0" borderId="16" xfId="16" applyBorder="1" applyAlignment="1">
      <alignment vertical="top"/>
    </xf>
    <xf numFmtId="0" fontId="4" fillId="0" borderId="17" xfId="16" applyFont="1" applyBorder="1" applyAlignment="1">
      <alignment vertical="top"/>
    </xf>
    <xf numFmtId="164" fontId="4" fillId="0" borderId="18" xfId="16" applyNumberFormat="1" applyBorder="1" applyAlignment="1">
      <alignment vertical="top"/>
    </xf>
    <xf numFmtId="0" fontId="4" fillId="0" borderId="0" xfId="16" applyFont="1" applyFill="1" applyBorder="1" applyAlignment="1">
      <alignment horizontal="right" vertical="top"/>
    </xf>
    <xf numFmtId="0" fontId="4" fillId="0" borderId="0" xfId="16" applyFont="1" applyBorder="1" applyAlignment="1">
      <alignment vertical="top"/>
    </xf>
    <xf numFmtId="0" fontId="23" fillId="0" borderId="14" xfId="16" applyFont="1" applyFill="1" applyBorder="1" applyAlignment="1">
      <alignment vertical="center"/>
    </xf>
    <xf numFmtId="0" fontId="23" fillId="0" borderId="0" xfId="16" applyFont="1" applyFill="1" applyBorder="1" applyAlignment="1">
      <alignment vertical="top"/>
    </xf>
    <xf numFmtId="0" fontId="23" fillId="0" borderId="15" xfId="16" applyFont="1" applyFill="1" applyBorder="1" applyAlignment="1">
      <alignment vertical="top"/>
    </xf>
    <xf numFmtId="0" fontId="24" fillId="0" borderId="0" xfId="16" applyFont="1" applyFill="1" applyBorder="1" applyAlignment="1">
      <alignment horizontal="center" vertical="center" wrapText="1"/>
    </xf>
    <xf numFmtId="0" fontId="4" fillId="0" borderId="20" xfId="16" applyBorder="1" applyAlignment="1">
      <alignment vertical="top"/>
    </xf>
    <xf numFmtId="0" fontId="23" fillId="0" borderId="14" xfId="16" applyFont="1" applyFill="1" applyBorder="1" applyAlignment="1">
      <alignment vertical="center" wrapText="1"/>
    </xf>
    <xf numFmtId="0" fontId="23" fillId="0" borderId="0" xfId="16" applyFont="1" applyFill="1" applyBorder="1" applyAlignment="1">
      <alignment vertical="center" wrapText="1"/>
    </xf>
    <xf numFmtId="0" fontId="23" fillId="0" borderId="15" xfId="16" applyFont="1" applyFill="1" applyBorder="1" applyAlignment="1">
      <alignment vertical="center" wrapText="1"/>
    </xf>
    <xf numFmtId="164" fontId="4" fillId="0" borderId="15" xfId="16" applyNumberFormat="1" applyBorder="1" applyAlignment="1">
      <alignment vertical="top"/>
    </xf>
    <xf numFmtId="0" fontId="4" fillId="0" borderId="14" xfId="16" applyBorder="1" applyAlignment="1">
      <alignment vertical="top" wrapText="1"/>
    </xf>
    <xf numFmtId="0" fontId="4" fillId="0" borderId="15" xfId="16" applyBorder="1" applyAlignment="1">
      <alignment vertical="top" wrapText="1"/>
    </xf>
    <xf numFmtId="0" fontId="4" fillId="0" borderId="0" xfId="16" applyBorder="1" applyAlignment="1">
      <alignment vertical="top" wrapText="1"/>
    </xf>
    <xf numFmtId="0" fontId="4" fillId="0" borderId="15" xfId="16" applyFont="1" applyBorder="1" applyAlignment="1">
      <alignment vertical="top"/>
    </xf>
    <xf numFmtId="0" fontId="23" fillId="0" borderId="14" xfId="16" applyFont="1" applyBorder="1" applyAlignment="1">
      <alignment vertical="top"/>
    </xf>
    <xf numFmtId="0" fontId="23" fillId="0" borderId="0" xfId="16" applyFont="1" applyBorder="1" applyAlignment="1">
      <alignment vertical="top"/>
    </xf>
    <xf numFmtId="0" fontId="4" fillId="0" borderId="21" xfId="16" applyFont="1" applyBorder="1" applyAlignment="1">
      <alignment vertical="top"/>
    </xf>
    <xf numFmtId="0" fontId="4" fillId="0" borderId="16" xfId="16" applyFont="1" applyBorder="1" applyAlignment="1">
      <alignment vertical="top"/>
    </xf>
    <xf numFmtId="0" fontId="23" fillId="0" borderId="0" xfId="16" applyFont="1" applyFill="1" applyBorder="1" applyAlignment="1">
      <alignment vertical="center"/>
    </xf>
    <xf numFmtId="0" fontId="4" fillId="0" borderId="22" xfId="16" applyFont="1" applyBorder="1" applyAlignment="1">
      <alignment vertical="top" wrapText="1"/>
    </xf>
    <xf numFmtId="0" fontId="4" fillId="0" borderId="23" xfId="16" applyBorder="1" applyAlignment="1">
      <alignment vertical="top"/>
    </xf>
    <xf numFmtId="164" fontId="4" fillId="0" borderId="18" xfId="16" applyNumberFormat="1" applyBorder="1" applyAlignment="1">
      <alignment horizontal="left" vertical="top"/>
    </xf>
    <xf numFmtId="0" fontId="4" fillId="0" borderId="14" xfId="16" applyFont="1" applyFill="1" applyBorder="1" applyAlignment="1">
      <alignment horizontal="left" vertical="top" wrapText="1"/>
    </xf>
    <xf numFmtId="0" fontId="4" fillId="0" borderId="15" xfId="16" applyFont="1" applyFill="1" applyBorder="1" applyAlignment="1">
      <alignment horizontal="right" vertical="top" wrapText="1"/>
    </xf>
    <xf numFmtId="0" fontId="4" fillId="0" borderId="17" xfId="16" applyFont="1" applyFill="1" applyBorder="1" applyAlignment="1">
      <alignment vertical="top"/>
    </xf>
    <xf numFmtId="0" fontId="4" fillId="0" borderId="23" xfId="16" applyFill="1" applyBorder="1" applyAlignment="1">
      <alignment vertical="top"/>
    </xf>
    <xf numFmtId="164" fontId="4" fillId="0" borderId="18" xfId="16" applyNumberFormat="1" applyFill="1" applyBorder="1" applyAlignment="1">
      <alignment horizontal="left" vertical="top"/>
    </xf>
    <xf numFmtId="0" fontId="4" fillId="0" borderId="0" xfId="16" applyBorder="1" applyAlignment="1">
      <alignment horizontal="right" vertical="top"/>
    </xf>
    <xf numFmtId="0" fontId="4" fillId="0" borderId="17" xfId="16" applyFont="1" applyBorder="1" applyAlignment="1">
      <alignment vertical="top" wrapText="1"/>
    </xf>
    <xf numFmtId="0" fontId="4" fillId="0" borderId="0" xfId="16" applyBorder="1" applyAlignment="1">
      <alignment horizontal="right" wrapText="1"/>
    </xf>
    <xf numFmtId="0" fontId="4" fillId="0" borderId="15" xfId="16" applyBorder="1" applyAlignment="1">
      <alignment horizontal="right" wrapText="1"/>
    </xf>
    <xf numFmtId="0" fontId="4" fillId="0" borderId="24" xfId="16" applyBorder="1" applyAlignment="1">
      <alignment vertical="top"/>
    </xf>
    <xf numFmtId="164" fontId="4" fillId="0" borderId="20" xfId="16" applyNumberFormat="1" applyBorder="1" applyAlignment="1">
      <alignment horizontal="left" vertical="top"/>
    </xf>
    <xf numFmtId="0" fontId="4" fillId="0" borderId="0" xfId="16" applyBorder="1" applyAlignment="1">
      <alignment wrapText="1"/>
    </xf>
    <xf numFmtId="0" fontId="4" fillId="0" borderId="15" xfId="16" applyBorder="1" applyAlignment="1">
      <alignment wrapText="1"/>
    </xf>
    <xf numFmtId="0" fontId="4" fillId="0" borderId="23" xfId="16" applyFont="1" applyBorder="1" applyAlignment="1">
      <alignment vertical="top"/>
    </xf>
    <xf numFmtId="0" fontId="23" fillId="0" borderId="14" xfId="16" applyFont="1" applyFill="1" applyBorder="1" applyAlignment="1">
      <alignment vertical="top" wrapText="1"/>
    </xf>
    <xf numFmtId="164" fontId="4" fillId="0" borderId="23" xfId="16" applyNumberFormat="1" applyBorder="1" applyAlignment="1">
      <alignment wrapText="1"/>
    </xf>
    <xf numFmtId="0" fontId="4" fillId="0" borderId="18" xfId="16" applyBorder="1" applyAlignment="1">
      <alignment wrapText="1"/>
    </xf>
    <xf numFmtId="164" fontId="4" fillId="0" borderId="0" xfId="16" applyNumberFormat="1" applyBorder="1" applyAlignment="1">
      <alignment horizontal="left" vertical="top"/>
    </xf>
    <xf numFmtId="0" fontId="0" fillId="0" borderId="23" xfId="0" applyFill="1" applyBorder="1" applyAlignment="1">
      <alignment horizontal="right" vertical="top"/>
    </xf>
    <xf numFmtId="165" fontId="4" fillId="0" borderId="18" xfId="16" applyNumberFormat="1" applyBorder="1" applyAlignment="1">
      <alignment wrapText="1"/>
    </xf>
    <xf numFmtId="0" fontId="4" fillId="0" borderId="0" xfId="16" applyFill="1" applyBorder="1" applyAlignment="1">
      <alignment horizontal="right" vertical="top"/>
    </xf>
    <xf numFmtId="0" fontId="23" fillId="0" borderId="17" xfId="16" applyFont="1" applyBorder="1" applyAlignment="1">
      <alignment vertical="top"/>
    </xf>
    <xf numFmtId="164" fontId="4" fillId="0" borderId="18" xfId="16" applyNumberFormat="1" applyFill="1" applyBorder="1" applyAlignment="1">
      <alignment vertical="top"/>
    </xf>
    <xf numFmtId="0" fontId="4" fillId="0" borderId="18" xfId="16" applyBorder="1" applyAlignment="1">
      <alignment vertical="top"/>
    </xf>
    <xf numFmtId="0" fontId="4" fillId="0" borderId="26" xfId="16" applyFont="1" applyBorder="1" applyAlignment="1">
      <alignment horizontal="center" vertical="top"/>
    </xf>
    <xf numFmtId="0" fontId="4" fillId="0" borderId="27" xfId="16" applyFont="1" applyBorder="1" applyAlignment="1">
      <alignment horizontal="center" vertical="top"/>
    </xf>
    <xf numFmtId="0" fontId="4" fillId="0" borderId="28" xfId="16" applyFont="1" applyBorder="1" applyAlignment="1">
      <alignment vertical="top"/>
    </xf>
    <xf numFmtId="0" fontId="4" fillId="0" borderId="28" xfId="16" applyFont="1" applyBorder="1" applyAlignment="1">
      <alignment vertical="top" wrapText="1"/>
    </xf>
    <xf numFmtId="0" fontId="4" fillId="0" borderId="31" xfId="16" applyBorder="1" applyAlignment="1">
      <alignment horizontal="right" wrapText="1"/>
    </xf>
    <xf numFmtId="0" fontId="4" fillId="0" borderId="32" xfId="16" applyBorder="1" applyAlignment="1">
      <alignment horizontal="right" wrapText="1"/>
    </xf>
    <xf numFmtId="0" fontId="4" fillId="0" borderId="31" xfId="16" applyFont="1" applyFill="1" applyBorder="1" applyAlignment="1">
      <alignment horizontal="center" vertical="top"/>
    </xf>
    <xf numFmtId="0" fontId="4" fillId="0" borderId="33" xfId="16" applyFont="1" applyBorder="1" applyAlignment="1">
      <alignment horizontal="center" vertical="top"/>
    </xf>
    <xf numFmtId="0" fontId="4" fillId="0" borderId="29" xfId="16" applyFont="1" applyBorder="1" applyAlignment="1">
      <alignment vertical="top"/>
    </xf>
    <xf numFmtId="164" fontId="4" fillId="0" borderId="34" xfId="16" applyNumberFormat="1" applyBorder="1" applyAlignment="1">
      <alignment wrapText="1"/>
    </xf>
    <xf numFmtId="0" fontId="0" fillId="0" borderId="34" xfId="0" applyFill="1" applyBorder="1" applyAlignment="1">
      <alignment horizontal="right" vertical="top"/>
    </xf>
    <xf numFmtId="165" fontId="4" fillId="0" borderId="30" xfId="16" applyNumberFormat="1" applyBorder="1" applyAlignment="1">
      <alignment horizontal="right" wrapText="1"/>
    </xf>
    <xf numFmtId="0" fontId="4" fillId="0" borderId="29" xfId="16" applyBorder="1" applyAlignment="1">
      <alignment vertical="top"/>
    </xf>
    <xf numFmtId="0" fontId="4" fillId="0" borderId="34" xfId="16" applyFont="1" applyBorder="1" applyAlignment="1">
      <alignment vertical="top"/>
    </xf>
    <xf numFmtId="0" fontId="4" fillId="0" borderId="30" xfId="16" applyFont="1" applyBorder="1" applyAlignment="1">
      <alignment vertical="top"/>
    </xf>
    <xf numFmtId="164" fontId="4" fillId="0" borderId="30" xfId="16" applyNumberFormat="1" applyBorder="1" applyAlignment="1">
      <alignment vertical="top"/>
    </xf>
    <xf numFmtId="0" fontId="4" fillId="0" borderId="36" xfId="16" applyFont="1" applyBorder="1" applyAlignment="1">
      <alignment horizontal="center" vertical="top"/>
    </xf>
    <xf numFmtId="0" fontId="4" fillId="0" borderId="0" xfId="16" applyAlignment="1">
      <alignment horizontal="center" vertical="center"/>
    </xf>
    <xf numFmtId="0" fontId="4" fillId="0" borderId="0" xfId="16" applyBorder="1" applyAlignment="1">
      <alignment horizontal="center" vertical="center"/>
    </xf>
    <xf numFmtId="164" fontId="25" fillId="0" borderId="13" xfId="16" applyNumberFormat="1" applyFont="1" applyBorder="1" applyAlignment="1">
      <alignment horizontal="center" vertical="center"/>
    </xf>
    <xf numFmtId="0" fontId="26" fillId="0" borderId="11" xfId="16" applyFont="1" applyBorder="1" applyAlignment="1">
      <alignment horizontal="center" vertical="center"/>
    </xf>
    <xf numFmtId="0" fontId="26" fillId="0" borderId="10" xfId="16" applyFont="1" applyBorder="1" applyAlignment="1">
      <alignment horizontal="center" vertical="center"/>
    </xf>
    <xf numFmtId="0" fontId="26" fillId="0" borderId="12" xfId="16" applyFont="1" applyBorder="1" applyAlignment="1">
      <alignment horizontal="center" vertical="center"/>
    </xf>
    <xf numFmtId="0" fontId="4" fillId="0" borderId="12" xfId="16" applyBorder="1" applyAlignment="1">
      <alignment horizontal="center" vertical="center"/>
    </xf>
    <xf numFmtId="0" fontId="4" fillId="0" borderId="10" xfId="16" applyBorder="1" applyAlignment="1">
      <alignment horizontal="center" vertical="center"/>
    </xf>
    <xf numFmtId="0" fontId="26" fillId="0" borderId="13" xfId="16" applyFont="1" applyBorder="1" applyAlignment="1">
      <alignment horizontal="center" vertical="center"/>
    </xf>
    <xf numFmtId="0" fontId="26" fillId="0" borderId="37" xfId="16" applyFont="1" applyBorder="1" applyAlignment="1">
      <alignment horizontal="center" vertical="center"/>
    </xf>
    <xf numFmtId="164" fontId="25" fillId="0" borderId="35" xfId="16" applyNumberFormat="1" applyFont="1" applyBorder="1" applyAlignment="1">
      <alignment horizontal="center" vertical="center"/>
    </xf>
    <xf numFmtId="0" fontId="26" fillId="0" borderId="38" xfId="16" applyFont="1" applyBorder="1" applyAlignment="1">
      <alignment horizontal="center" vertical="center"/>
    </xf>
    <xf numFmtId="0" fontId="26" fillId="0" borderId="39" xfId="16" applyFont="1" applyBorder="1" applyAlignment="1">
      <alignment horizontal="center" vertical="center"/>
    </xf>
    <xf numFmtId="0" fontId="26" fillId="0" borderId="40" xfId="16" applyFont="1" applyBorder="1" applyAlignment="1">
      <alignment horizontal="center" vertical="center"/>
    </xf>
    <xf numFmtId="0" fontId="4" fillId="0" borderId="40" xfId="16" applyBorder="1" applyAlignment="1">
      <alignment horizontal="center" vertical="center"/>
    </xf>
    <xf numFmtId="0" fontId="4" fillId="0" borderId="31" xfId="16" applyBorder="1" applyAlignment="1">
      <alignment horizontal="center" vertical="center"/>
    </xf>
    <xf numFmtId="0" fontId="26" fillId="0" borderId="41" xfId="16" applyFont="1" applyBorder="1" applyAlignment="1">
      <alignment horizontal="center" vertical="center"/>
    </xf>
    <xf numFmtId="0" fontId="26" fillId="0" borderId="35" xfId="16" applyFont="1" applyBorder="1" applyAlignment="1">
      <alignment horizontal="center" vertical="center"/>
    </xf>
    <xf numFmtId="0" fontId="0" fillId="0" borderId="0" xfId="0" applyFill="1" applyBorder="1"/>
    <xf numFmtId="0" fontId="27" fillId="0" borderId="0" xfId="16" applyFont="1" applyAlignment="1">
      <alignment horizontal="center" vertical="center"/>
    </xf>
    <xf numFmtId="0" fontId="4" fillId="0" borderId="0" xfId="16" applyFill="1" applyBorder="1" applyAlignment="1">
      <alignment horizontal="center" vertical="center"/>
    </xf>
    <xf numFmtId="164" fontId="28" fillId="9" borderId="42" xfId="16" applyNumberFormat="1" applyFont="1" applyFill="1" applyBorder="1" applyAlignment="1">
      <alignment horizontal="center" vertical="center"/>
    </xf>
    <xf numFmtId="164" fontId="28" fillId="9" borderId="43" xfId="16" applyNumberFormat="1" applyFont="1" applyFill="1" applyBorder="1" applyAlignment="1">
      <alignment horizontal="center" vertical="center"/>
    </xf>
    <xf numFmtId="164" fontId="28" fillId="9" borderId="44" xfId="16" applyNumberFormat="1" applyFont="1" applyFill="1" applyBorder="1" applyAlignment="1">
      <alignment horizontal="center" vertical="center"/>
    </xf>
    <xf numFmtId="164" fontId="28" fillId="9" borderId="13" xfId="16" applyNumberFormat="1" applyFont="1" applyFill="1" applyBorder="1" applyAlignment="1">
      <alignment horizontal="center" vertical="center"/>
    </xf>
    <xf numFmtId="0" fontId="27" fillId="0" borderId="0" xfId="16" applyFont="1" applyAlignment="1">
      <alignment vertical="center"/>
    </xf>
    <xf numFmtId="164" fontId="29" fillId="0" borderId="0" xfId="16" applyNumberFormat="1" applyFont="1" applyFill="1" applyBorder="1" applyAlignment="1">
      <alignment horizontal="center" vertical="center"/>
    </xf>
    <xf numFmtId="0" fontId="27" fillId="0" borderId="0" xfId="16" applyFont="1" applyAlignment="1">
      <alignment vertical="top"/>
    </xf>
    <xf numFmtId="164" fontId="19" fillId="0" borderId="0" xfId="16" applyNumberFormat="1" applyFont="1" applyFill="1" applyBorder="1" applyAlignment="1">
      <alignment horizontal="center" vertical="center"/>
    </xf>
    <xf numFmtId="0" fontId="4" fillId="0" borderId="0" xfId="16" applyFill="1" applyBorder="1" applyAlignment="1">
      <alignment vertical="top" wrapText="1"/>
    </xf>
    <xf numFmtId="0" fontId="4" fillId="0" borderId="0" xfId="16" applyFill="1" applyBorder="1" applyAlignment="1">
      <alignment vertical="center"/>
    </xf>
    <xf numFmtId="0" fontId="4" fillId="0" borderId="0" xfId="16" applyFill="1" applyBorder="1" applyAlignment="1">
      <alignment vertical="top"/>
    </xf>
    <xf numFmtId="0" fontId="4" fillId="0" borderId="0" xfId="16" applyFill="1" applyBorder="1"/>
    <xf numFmtId="0" fontId="4" fillId="0" borderId="0" xfId="16" applyFont="1" applyFill="1" applyBorder="1" applyAlignment="1">
      <alignment horizontal="center" vertical="center"/>
    </xf>
    <xf numFmtId="0" fontId="4" fillId="0" borderId="0" xfId="16"/>
    <xf numFmtId="0" fontId="4" fillId="0" borderId="0" xfId="16" applyAlignment="1">
      <alignment horizontal="center" vertical="top"/>
    </xf>
    <xf numFmtId="165" fontId="19" fillId="0" borderId="0" xfId="15" applyNumberFormat="1" applyFont="1" applyFill="1" applyAlignment="1">
      <alignment horizontal="left" vertical="center"/>
    </xf>
    <xf numFmtId="0" fontId="21" fillId="0" borderId="15" xfId="0" applyFont="1" applyFill="1" applyBorder="1"/>
    <xf numFmtId="165" fontId="21" fillId="0" borderId="11" xfId="0" applyNumberFormat="1" applyFont="1" applyFill="1" applyBorder="1" applyAlignment="1">
      <alignment horizontal="left"/>
    </xf>
    <xf numFmtId="0" fontId="21" fillId="0" borderId="12" xfId="0" applyFont="1" applyFill="1" applyBorder="1"/>
    <xf numFmtId="165" fontId="21" fillId="0" borderId="13" xfId="0" applyNumberFormat="1" applyFont="1" applyFill="1" applyBorder="1" applyAlignment="1">
      <alignment horizontal="left"/>
    </xf>
    <xf numFmtId="0" fontId="0" fillId="0" borderId="14" xfId="0" applyBorder="1" applyAlignment="1">
      <alignment vertical="top" wrapText="1"/>
    </xf>
    <xf numFmtId="0" fontId="0" fillId="0" borderId="15" xfId="0" applyBorder="1" applyAlignment="1">
      <alignment vertical="top" wrapText="1"/>
    </xf>
    <xf numFmtId="0" fontId="0" fillId="0" borderId="14" xfId="0" applyBorder="1"/>
    <xf numFmtId="0" fontId="4" fillId="0" borderId="14" xfId="16" applyFont="1" applyBorder="1" applyAlignment="1">
      <alignment horizontal="left" vertical="top"/>
    </xf>
    <xf numFmtId="0" fontId="4" fillId="0" borderId="15" xfId="16" applyFont="1" applyBorder="1" applyAlignment="1">
      <alignment horizontal="left" vertical="top"/>
    </xf>
    <xf numFmtId="164" fontId="4" fillId="0" borderId="18" xfId="16" applyNumberFormat="1" applyFont="1" applyBorder="1" applyAlignment="1">
      <alignment horizontal="center" vertical="top" wrapText="1"/>
    </xf>
    <xf numFmtId="0" fontId="4" fillId="0" borderId="15" xfId="16" applyBorder="1" applyAlignment="1">
      <alignment horizontal="right" vertical="top"/>
    </xf>
    <xf numFmtId="0" fontId="4" fillId="0" borderId="32" xfId="16" applyFont="1" applyBorder="1" applyAlignment="1">
      <alignment horizontal="center" vertical="top"/>
    </xf>
    <xf numFmtId="0" fontId="4" fillId="0" borderId="39" xfId="16" applyBorder="1" applyAlignment="1">
      <alignment horizontal="center" vertical="center"/>
    </xf>
    <xf numFmtId="0" fontId="0" fillId="0" borderId="35" xfId="0" applyBorder="1"/>
    <xf numFmtId="0" fontId="0" fillId="0" borderId="38" xfId="0" applyBorder="1"/>
    <xf numFmtId="0" fontId="0" fillId="0" borderId="40" xfId="0" applyBorder="1"/>
    <xf numFmtId="0" fontId="19" fillId="0" borderId="0" xfId="16" applyFont="1" applyFill="1" applyBorder="1" applyAlignment="1">
      <alignment horizontal="left" vertical="center"/>
    </xf>
    <xf numFmtId="0" fontId="21" fillId="0" borderId="0" xfId="16" applyFont="1" applyFill="1" applyBorder="1" applyAlignment="1">
      <alignment horizontal="left" vertical="center"/>
    </xf>
    <xf numFmtId="0" fontId="21" fillId="0" borderId="0" xfId="16" applyFont="1" applyFill="1" applyBorder="1" applyAlignment="1">
      <alignment horizontal="center" vertical="center"/>
    </xf>
    <xf numFmtId="0" fontId="19" fillId="0" borderId="0" xfId="16" applyFont="1" applyFill="1" applyBorder="1" applyAlignment="1">
      <alignment horizontal="center" vertical="center" textRotation="90"/>
    </xf>
    <xf numFmtId="165" fontId="4" fillId="0" borderId="0" xfId="16" applyNumberFormat="1" applyFont="1" applyFill="1" applyBorder="1" applyAlignment="1">
      <alignment horizontal="left" vertical="top"/>
    </xf>
    <xf numFmtId="165" fontId="4" fillId="0" borderId="0" xfId="16" applyNumberFormat="1" applyFill="1" applyBorder="1" applyAlignment="1">
      <alignment vertical="top"/>
    </xf>
    <xf numFmtId="0" fontId="4" fillId="0" borderId="0" xfId="16" applyFill="1" applyBorder="1" applyAlignment="1">
      <alignment horizontal="left" vertical="top"/>
    </xf>
    <xf numFmtId="165" fontId="4" fillId="0" borderId="0" xfId="16" applyNumberFormat="1" applyFill="1" applyBorder="1" applyAlignment="1">
      <alignment horizontal="left" vertical="top"/>
    </xf>
    <xf numFmtId="165" fontId="19" fillId="0" borderId="0" xfId="0" applyNumberFormat="1" applyFont="1" applyFill="1" applyAlignment="1">
      <alignment horizontal="left" vertical="center"/>
    </xf>
    <xf numFmtId="0" fontId="19" fillId="0" borderId="0" xfId="0" applyFont="1" applyFill="1" applyAlignment="1">
      <alignment horizontal="left" vertical="center"/>
    </xf>
    <xf numFmtId="0" fontId="0" fillId="0" borderId="0" xfId="0" applyAlignment="1">
      <alignment vertical="center"/>
    </xf>
    <xf numFmtId="0" fontId="0" fillId="0" borderId="0" xfId="0" applyBorder="1" applyAlignment="1">
      <alignment vertical="center"/>
    </xf>
    <xf numFmtId="165" fontId="21" fillId="0" borderId="13" xfId="0" applyNumberFormat="1" applyFont="1" applyBorder="1" applyAlignment="1">
      <alignment horizontal="left"/>
    </xf>
    <xf numFmtId="165" fontId="21" fillId="0" borderId="11" xfId="0" applyNumberFormat="1" applyFont="1" applyBorder="1" applyAlignment="1">
      <alignment horizontal="left"/>
    </xf>
    <xf numFmtId="165" fontId="21" fillId="0" borderId="12" xfId="0" applyNumberFormat="1" applyFont="1" applyBorder="1" applyAlignment="1">
      <alignment horizontal="left"/>
    </xf>
    <xf numFmtId="165" fontId="21" fillId="0" borderId="10" xfId="0" applyNumberFormat="1" applyFont="1" applyBorder="1" applyAlignment="1">
      <alignment horizontal="left"/>
    </xf>
    <xf numFmtId="165" fontId="21" fillId="0" borderId="0" xfId="0" applyNumberFormat="1" applyFont="1" applyAlignment="1">
      <alignment horizontal="left"/>
    </xf>
    <xf numFmtId="0" fontId="4" fillId="0" borderId="14" xfId="0" applyFont="1" applyBorder="1" applyAlignment="1">
      <alignment vertical="top" wrapText="1"/>
    </xf>
    <xf numFmtId="0" fontId="4" fillId="0" borderId="15" xfId="0" applyFont="1" applyBorder="1" applyAlignment="1">
      <alignment vertical="top" wrapText="1"/>
    </xf>
    <xf numFmtId="0" fontId="4" fillId="0" borderId="0" xfId="0" applyFont="1" applyBorder="1" applyAlignment="1">
      <alignment vertical="top" wrapText="1"/>
    </xf>
    <xf numFmtId="0" fontId="4" fillId="0" borderId="0" xfId="0" applyFont="1"/>
    <xf numFmtId="164" fontId="4" fillId="0" borderId="18" xfId="0" applyNumberFormat="1" applyFont="1" applyBorder="1" applyAlignment="1">
      <alignment horizontal="center"/>
    </xf>
    <xf numFmtId="0" fontId="4" fillId="0" borderId="14" xfId="0" applyFont="1" applyBorder="1"/>
    <xf numFmtId="0" fontId="4" fillId="0" borderId="0" xfId="0" applyFont="1" applyBorder="1"/>
    <xf numFmtId="0" fontId="4" fillId="0" borderId="15" xfId="0" applyFont="1" applyBorder="1"/>
    <xf numFmtId="0" fontId="4" fillId="0" borderId="23" xfId="0" applyFont="1" applyBorder="1"/>
    <xf numFmtId="164" fontId="4" fillId="0" borderId="23" xfId="0" applyNumberFormat="1" applyFont="1" applyBorder="1" applyAlignment="1">
      <alignment horizontal="center"/>
    </xf>
    <xf numFmtId="0" fontId="4" fillId="0" borderId="0" xfId="0" applyFont="1" applyBorder="1" applyAlignment="1">
      <alignment horizontal="center" vertical="center"/>
    </xf>
    <xf numFmtId="0" fontId="4" fillId="0" borderId="15" xfId="0" applyFont="1" applyBorder="1" applyAlignment="1">
      <alignment horizontal="center" vertical="center"/>
    </xf>
    <xf numFmtId="0" fontId="4" fillId="0" borderId="21" xfId="0" applyFont="1" applyBorder="1"/>
    <xf numFmtId="0" fontId="4" fillId="0" borderId="28" xfId="0" applyFont="1" applyBorder="1"/>
    <xf numFmtId="0" fontId="4" fillId="0" borderId="31" xfId="0" applyFont="1" applyBorder="1"/>
    <xf numFmtId="0" fontId="4" fillId="0" borderId="32" xfId="0" applyFont="1" applyBorder="1"/>
    <xf numFmtId="0" fontId="4" fillId="0" borderId="16" xfId="0" applyFont="1" applyBorder="1"/>
    <xf numFmtId="0" fontId="4" fillId="0" borderId="13" xfId="0" applyFont="1" applyBorder="1"/>
    <xf numFmtId="0" fontId="4" fillId="0" borderId="17" xfId="0" applyFont="1" applyBorder="1"/>
    <xf numFmtId="0" fontId="4" fillId="0" borderId="35" xfId="0" applyFont="1" applyBorder="1" applyAlignment="1">
      <alignment horizontal="center" vertical="top" wrapText="1"/>
    </xf>
    <xf numFmtId="0" fontId="4" fillId="0" borderId="29" xfId="0" applyFont="1" applyFill="1" applyBorder="1" applyAlignment="1">
      <alignment horizontal="left" vertical="top"/>
    </xf>
    <xf numFmtId="164" fontId="4" fillId="0" borderId="30" xfId="0" applyNumberFormat="1" applyFont="1" applyBorder="1" applyAlignment="1">
      <alignment horizontal="center"/>
    </xf>
    <xf numFmtId="0" fontId="4" fillId="0" borderId="35" xfId="0" applyFont="1" applyBorder="1" applyAlignment="1">
      <alignment horizontal="center"/>
    </xf>
    <xf numFmtId="164" fontId="4" fillId="0" borderId="35" xfId="0" applyNumberFormat="1" applyFont="1" applyBorder="1" applyAlignment="1">
      <alignment horizontal="center"/>
    </xf>
    <xf numFmtId="0" fontId="4" fillId="0" borderId="38" xfId="0" applyFont="1" applyBorder="1"/>
    <xf numFmtId="0" fontId="4" fillId="0" borderId="40" xfId="0" applyFont="1" applyBorder="1"/>
    <xf numFmtId="0" fontId="4" fillId="0" borderId="39" xfId="0" applyFont="1" applyBorder="1"/>
    <xf numFmtId="164" fontId="4" fillId="0" borderId="39" xfId="0" applyNumberFormat="1" applyFont="1" applyBorder="1" applyAlignment="1">
      <alignment horizontal="center"/>
    </xf>
    <xf numFmtId="164" fontId="32" fillId="10" borderId="35" xfId="0" applyNumberFormat="1" applyFont="1" applyFill="1" applyBorder="1" applyAlignment="1">
      <alignment horizontal="center"/>
    </xf>
    <xf numFmtId="0" fontId="27" fillId="0" borderId="11" xfId="16" applyFont="1" applyBorder="1" applyAlignment="1">
      <alignment horizontal="center" vertical="center"/>
    </xf>
    <xf numFmtId="0" fontId="27" fillId="0" borderId="10" xfId="16" applyFont="1" applyBorder="1" applyAlignment="1">
      <alignment horizontal="center" vertical="center"/>
    </xf>
    <xf numFmtId="0" fontId="27" fillId="0" borderId="38" xfId="16" applyFont="1" applyBorder="1" applyAlignment="1">
      <alignment horizontal="center" vertical="center"/>
    </xf>
    <xf numFmtId="0" fontId="27" fillId="0" borderId="39" xfId="16" applyFont="1" applyBorder="1" applyAlignment="1">
      <alignment horizontal="center" vertical="center"/>
    </xf>
    <xf numFmtId="0" fontId="21" fillId="0" borderId="31" xfId="16" applyFont="1" applyBorder="1" applyAlignment="1">
      <alignment horizontal="center" vertical="center"/>
    </xf>
    <xf numFmtId="0" fontId="21" fillId="0" borderId="0" xfId="16" applyFont="1" applyFill="1" applyAlignment="1">
      <alignment horizontal="center" vertical="top"/>
    </xf>
    <xf numFmtId="0" fontId="0" fillId="0" borderId="31" xfId="0" applyBorder="1"/>
    <xf numFmtId="0" fontId="4" fillId="0" borderId="23" xfId="16" applyFont="1" applyBorder="1" applyAlignment="1">
      <alignment vertical="top" wrapText="1"/>
    </xf>
    <xf numFmtId="0" fontId="4" fillId="0" borderId="23" xfId="16" applyBorder="1" applyAlignment="1">
      <alignment vertical="top" wrapText="1"/>
    </xf>
    <xf numFmtId="0" fontId="4" fillId="0" borderId="14" xfId="16" applyBorder="1" applyAlignment="1">
      <alignment horizontal="right" vertical="top"/>
    </xf>
    <xf numFmtId="0" fontId="4" fillId="0" borderId="21" xfId="16" applyFont="1" applyBorder="1" applyAlignment="1">
      <alignment vertical="top" wrapText="1"/>
    </xf>
    <xf numFmtId="0" fontId="25" fillId="0" borderId="13" xfId="16" applyFont="1" applyBorder="1" applyAlignment="1">
      <alignment vertical="center"/>
    </xf>
    <xf numFmtId="0" fontId="25" fillId="0" borderId="35" xfId="16" applyFont="1" applyBorder="1" applyAlignment="1">
      <alignment vertical="center"/>
    </xf>
    <xf numFmtId="0" fontId="4" fillId="0" borderId="0" xfId="16" applyFont="1" applyFill="1" applyBorder="1" applyAlignment="1">
      <alignment vertical="top" wrapText="1"/>
    </xf>
    <xf numFmtId="0" fontId="4" fillId="0" borderId="0" xfId="16" applyFont="1" applyFill="1" applyBorder="1" applyAlignment="1">
      <alignment vertical="top"/>
    </xf>
    <xf numFmtId="0" fontId="4" fillId="0" borderId="0" xfId="16" applyFill="1" applyBorder="1" applyAlignment="1">
      <alignment horizontal="center" vertical="top" wrapText="1"/>
    </xf>
    <xf numFmtId="0" fontId="33" fillId="0" borderId="0" xfId="0" applyFont="1" applyAlignment="1">
      <alignment vertical="center"/>
    </xf>
    <xf numFmtId="0" fontId="19" fillId="0" borderId="0" xfId="0" applyFont="1" applyAlignment="1">
      <alignment horizontal="center" vertical="center"/>
    </xf>
    <xf numFmtId="0" fontId="19" fillId="0" borderId="0" xfId="0" applyFont="1" applyBorder="1" applyAlignment="1">
      <alignment horizontal="center" vertical="center"/>
    </xf>
    <xf numFmtId="0" fontId="23" fillId="0" borderId="0" xfId="0" applyFont="1" applyAlignment="1">
      <alignment vertical="center"/>
    </xf>
    <xf numFmtId="0" fontId="23" fillId="0" borderId="28" xfId="0" applyFont="1" applyBorder="1" applyAlignment="1">
      <alignment vertical="center"/>
    </xf>
    <xf numFmtId="0" fontId="23" fillId="0" borderId="31" xfId="0" applyFont="1" applyBorder="1" applyAlignment="1">
      <alignment vertical="center"/>
    </xf>
    <xf numFmtId="0" fontId="0" fillId="0" borderId="31" xfId="0" applyBorder="1" applyAlignment="1">
      <alignment vertical="center"/>
    </xf>
    <xf numFmtId="0" fontId="23" fillId="0" borderId="32" xfId="0" applyFont="1" applyBorder="1" applyAlignment="1">
      <alignment vertical="center"/>
    </xf>
    <xf numFmtId="0" fontId="23" fillId="0" borderId="14" xfId="0" applyFont="1" applyBorder="1" applyAlignment="1">
      <alignment vertical="center"/>
    </xf>
    <xf numFmtId="0" fontId="23" fillId="0" borderId="10" xfId="0" applyFont="1" applyBorder="1" applyAlignment="1">
      <alignment horizontal="right" vertical="center"/>
    </xf>
    <xf numFmtId="0" fontId="23" fillId="0" borderId="16" xfId="0" applyFont="1" applyBorder="1" applyAlignment="1">
      <alignment vertical="center"/>
    </xf>
    <xf numFmtId="0" fontId="23" fillId="0" borderId="39" xfId="0" applyFont="1" applyBorder="1" applyAlignment="1">
      <alignment vertical="center"/>
    </xf>
    <xf numFmtId="0" fontId="4" fillId="0" borderId="11" xfId="0" applyFont="1" applyBorder="1" applyAlignment="1">
      <alignment vertical="center"/>
    </xf>
    <xf numFmtId="0" fontId="4" fillId="0" borderId="10" xfId="0" applyFont="1" applyBorder="1" applyAlignment="1">
      <alignment vertical="center"/>
    </xf>
    <xf numFmtId="0" fontId="4" fillId="0" borderId="14" xfId="0" applyFont="1" applyBorder="1" applyAlignment="1">
      <alignment vertical="center"/>
    </xf>
    <xf numFmtId="0" fontId="4" fillId="0" borderId="0" xfId="0" applyFont="1" applyBorder="1" applyAlignment="1">
      <alignment vertical="center"/>
    </xf>
    <xf numFmtId="0" fontId="0" fillId="0" borderId="15" xfId="0" applyBorder="1" applyAlignment="1">
      <alignment vertical="center"/>
    </xf>
    <xf numFmtId="0" fontId="0" fillId="0" borderId="22" xfId="0" applyBorder="1" applyAlignment="1">
      <alignment vertical="center"/>
    </xf>
    <xf numFmtId="0" fontId="0" fillId="0" borderId="46" xfId="0" applyBorder="1" applyAlignment="1">
      <alignment vertical="center"/>
    </xf>
    <xf numFmtId="0" fontId="0" fillId="0" borderId="14" xfId="0" applyBorder="1" applyAlignment="1">
      <alignment horizontal="center" vertical="top"/>
    </xf>
    <xf numFmtId="0" fontId="0" fillId="0" borderId="0" xfId="0" applyBorder="1" applyAlignment="1">
      <alignment horizontal="center" vertical="top"/>
    </xf>
    <xf numFmtId="0" fontId="0" fillId="0" borderId="11" xfId="0" applyBorder="1" applyAlignment="1">
      <alignment horizontal="center" vertical="top"/>
    </xf>
    <xf numFmtId="0" fontId="0" fillId="0" borderId="10" xfId="0" applyBorder="1" applyAlignment="1">
      <alignment horizontal="center" vertical="top"/>
    </xf>
    <xf numFmtId="0" fontId="0" fillId="0" borderId="12" xfId="0" applyBorder="1" applyAlignment="1">
      <alignment horizontal="center" vertical="top"/>
    </xf>
    <xf numFmtId="0" fontId="0" fillId="0" borderId="21" xfId="0" applyBorder="1" applyAlignment="1">
      <alignment vertical="center"/>
    </xf>
    <xf numFmtId="0" fontId="0" fillId="0" borderId="24" xfId="0" applyBorder="1" applyAlignment="1">
      <alignment vertical="center"/>
    </xf>
    <xf numFmtId="0" fontId="0" fillId="0" borderId="28" xfId="0" applyBorder="1" applyAlignment="1">
      <alignment horizontal="center" vertical="top"/>
    </xf>
    <xf numFmtId="0" fontId="0" fillId="0" borderId="31" xfId="0" applyBorder="1" applyAlignment="1">
      <alignment horizontal="center" vertical="top"/>
    </xf>
    <xf numFmtId="0" fontId="0" fillId="0" borderId="32" xfId="0" applyBorder="1" applyAlignment="1">
      <alignment horizontal="center" vertical="top"/>
    </xf>
    <xf numFmtId="0" fontId="0" fillId="0" borderId="28" xfId="0" applyBorder="1" applyAlignment="1">
      <alignment vertical="top" wrapText="1"/>
    </xf>
    <xf numFmtId="0" fontId="0" fillId="0" borderId="31" xfId="0" applyBorder="1" applyAlignment="1">
      <alignment vertical="top" wrapText="1"/>
    </xf>
    <xf numFmtId="0" fontId="0" fillId="0" borderId="0" xfId="0" applyBorder="1" applyAlignment="1">
      <alignment horizontal="right" vertical="center"/>
    </xf>
    <xf numFmtId="0" fontId="0" fillId="0" borderId="23" xfId="0" applyBorder="1" applyAlignment="1">
      <alignment vertical="center"/>
    </xf>
    <xf numFmtId="0" fontId="0" fillId="0" borderId="23" xfId="0" applyFill="1" applyBorder="1" applyAlignment="1">
      <alignment vertical="center"/>
    </xf>
    <xf numFmtId="0" fontId="21" fillId="0" borderId="11" xfId="0" applyFont="1" applyBorder="1" applyAlignment="1">
      <alignment vertical="center"/>
    </xf>
    <xf numFmtId="0" fontId="4" fillId="0" borderId="0" xfId="16" applyAlignment="1">
      <alignment vertical="center"/>
    </xf>
    <xf numFmtId="0" fontId="19" fillId="0" borderId="0" xfId="16" applyFont="1" applyBorder="1" applyAlignment="1">
      <alignment horizontal="center" vertical="center" textRotation="90"/>
    </xf>
    <xf numFmtId="0" fontId="4" fillId="0" borderId="0" xfId="16" applyFont="1" applyFill="1" applyBorder="1" applyAlignment="1">
      <alignment horizontal="center" vertical="top" wrapText="1"/>
    </xf>
    <xf numFmtId="165" fontId="21" fillId="0" borderId="0" xfId="16" applyNumberFormat="1" applyFont="1" applyFill="1" applyAlignment="1">
      <alignment horizontal="left" vertical="top"/>
    </xf>
    <xf numFmtId="0" fontId="4" fillId="0" borderId="0" xfId="16" applyAlignment="1">
      <alignment vertical="top" wrapText="1"/>
    </xf>
    <xf numFmtId="0" fontId="4" fillId="0" borderId="14" xfId="16" applyFont="1" applyFill="1" applyBorder="1" applyAlignment="1">
      <alignment vertical="top" wrapText="1"/>
    </xf>
    <xf numFmtId="0" fontId="4" fillId="0" borderId="18" xfId="16" applyBorder="1" applyAlignment="1">
      <alignment horizontal="center" vertical="top"/>
    </xf>
    <xf numFmtId="0" fontId="4" fillId="0" borderId="14" xfId="16" applyFill="1" applyBorder="1" applyAlignment="1">
      <alignment vertical="top"/>
    </xf>
    <xf numFmtId="0" fontId="4" fillId="0" borderId="14" xfId="16" applyFont="1" applyFill="1" applyBorder="1" applyAlignment="1">
      <alignment vertical="top"/>
    </xf>
    <xf numFmtId="0" fontId="4" fillId="0" borderId="15" xfId="16" applyBorder="1" applyAlignment="1">
      <alignment horizontal="center" vertical="top"/>
    </xf>
    <xf numFmtId="0" fontId="4" fillId="0" borderId="28" xfId="16" applyFont="1" applyBorder="1" applyAlignment="1">
      <alignment horizontal="center" vertical="top"/>
    </xf>
    <xf numFmtId="0" fontId="4" fillId="0" borderId="32" xfId="16" applyBorder="1" applyAlignment="1">
      <alignment horizontal="center" vertical="top"/>
    </xf>
    <xf numFmtId="0" fontId="4" fillId="0" borderId="36" xfId="16" applyFont="1" applyBorder="1" applyAlignment="1">
      <alignment horizontal="center" vertical="top" wrapText="1"/>
    </xf>
    <xf numFmtId="0" fontId="27" fillId="0" borderId="0" xfId="16" applyFont="1" applyBorder="1" applyAlignment="1">
      <alignment horizontal="center" vertical="center"/>
    </xf>
    <xf numFmtId="0" fontId="25" fillId="0" borderId="11" xfId="16" applyFont="1" applyBorder="1" applyAlignment="1">
      <alignment horizontal="right" vertical="center"/>
    </xf>
    <xf numFmtId="0" fontId="25" fillId="0" borderId="12" xfId="16" applyFont="1" applyBorder="1" applyAlignment="1">
      <alignment horizontal="center" vertical="center"/>
    </xf>
    <xf numFmtId="0" fontId="25" fillId="0" borderId="13" xfId="16" applyFont="1" applyBorder="1" applyAlignment="1">
      <alignment horizontal="center" vertical="center"/>
    </xf>
    <xf numFmtId="0" fontId="25" fillId="0" borderId="38" xfId="16" applyFont="1" applyBorder="1" applyAlignment="1">
      <alignment horizontal="right" vertical="center"/>
    </xf>
    <xf numFmtId="0" fontId="25" fillId="0" borderId="40" xfId="16" applyFont="1" applyBorder="1" applyAlignment="1">
      <alignment horizontal="center" vertical="center"/>
    </xf>
    <xf numFmtId="0" fontId="25" fillId="0" borderId="35" xfId="16" applyFont="1" applyBorder="1" applyAlignment="1">
      <alignment horizontal="center" vertical="center"/>
    </xf>
    <xf numFmtId="0" fontId="27" fillId="0" borderId="0" xfId="16" applyFont="1" applyAlignment="1">
      <alignment horizontal="right" vertical="center"/>
    </xf>
    <xf numFmtId="0" fontId="27" fillId="0" borderId="31" xfId="16" applyFont="1" applyBorder="1" applyAlignment="1">
      <alignment horizontal="center" vertical="center"/>
    </xf>
    <xf numFmtId="0" fontId="27" fillId="0" borderId="0" xfId="16" applyFont="1" applyAlignment="1">
      <alignment horizontal="center" vertical="top"/>
    </xf>
    <xf numFmtId="0" fontId="31" fillId="0" borderId="0" xfId="16" applyFont="1" applyFill="1" applyBorder="1" applyAlignment="1">
      <alignment horizontal="center" vertical="center"/>
    </xf>
    <xf numFmtId="0" fontId="32" fillId="0" borderId="0" xfId="16" applyFont="1" applyFill="1" applyBorder="1" applyAlignment="1">
      <alignment horizontal="left" vertical="center"/>
    </xf>
    <xf numFmtId="0" fontId="0" fillId="0" borderId="0" xfId="0" applyFill="1" applyBorder="1" applyAlignment="1">
      <alignment vertical="top" wrapText="1"/>
    </xf>
    <xf numFmtId="0" fontId="4" fillId="0" borderId="0" xfId="16" applyFill="1" applyAlignment="1">
      <alignment vertical="top"/>
    </xf>
    <xf numFmtId="0" fontId="4" fillId="0" borderId="16" xfId="16" applyFill="1" applyBorder="1" applyAlignment="1">
      <alignment horizontal="center" vertical="top" wrapText="1"/>
    </xf>
    <xf numFmtId="0" fontId="4" fillId="0" borderId="0" xfId="16" applyFill="1" applyAlignment="1">
      <alignment horizontal="center" vertical="center"/>
    </xf>
    <xf numFmtId="164" fontId="25" fillId="0" borderId="13" xfId="16" applyNumberFormat="1" applyFont="1" applyFill="1" applyBorder="1" applyAlignment="1">
      <alignment horizontal="center" vertical="center"/>
    </xf>
    <xf numFmtId="164" fontId="25" fillId="0" borderId="35" xfId="16" applyNumberFormat="1" applyFont="1" applyFill="1" applyBorder="1" applyAlignment="1">
      <alignment horizontal="center" vertical="center"/>
    </xf>
    <xf numFmtId="0" fontId="27" fillId="0" borderId="0" xfId="16" applyFont="1" applyFill="1" applyAlignment="1">
      <alignment horizontal="center" vertical="center"/>
    </xf>
    <xf numFmtId="0" fontId="27" fillId="0" borderId="0" xfId="16" applyFont="1" applyFill="1" applyBorder="1" applyAlignment="1">
      <alignment horizontal="center" vertical="center"/>
    </xf>
    <xf numFmtId="0" fontId="27" fillId="0" borderId="0" xfId="16" applyFont="1" applyFill="1" applyAlignment="1">
      <alignment vertical="top"/>
    </xf>
    <xf numFmtId="0" fontId="22" fillId="11" borderId="0" xfId="16" applyFont="1" applyFill="1" applyAlignment="1">
      <alignment horizontal="left" vertical="center"/>
    </xf>
    <xf numFmtId="0" fontId="19" fillId="11" borderId="0" xfId="16" applyFont="1" applyFill="1" applyBorder="1" applyAlignment="1">
      <alignment horizontal="left" vertical="center"/>
    </xf>
    <xf numFmtId="0" fontId="4" fillId="0" borderId="0" xfId="16" applyFont="1" applyFill="1" applyBorder="1" applyAlignment="1">
      <alignment horizontal="right" vertical="top" wrapText="1"/>
    </xf>
    <xf numFmtId="164" fontId="23" fillId="0" borderId="0" xfId="16" applyNumberFormat="1" applyFont="1" applyFill="1" applyBorder="1" applyAlignment="1">
      <alignment vertical="top"/>
    </xf>
    <xf numFmtId="0" fontId="4" fillId="0" borderId="15" xfId="16" applyFont="1" applyFill="1" applyBorder="1" applyAlignment="1">
      <alignment horizontal="right" vertical="top"/>
    </xf>
    <xf numFmtId="0" fontId="24" fillId="0" borderId="15" xfId="16" applyFont="1" applyFill="1" applyBorder="1" applyAlignment="1">
      <alignment horizontal="center" vertical="center" wrapText="1"/>
    </xf>
    <xf numFmtId="0" fontId="23" fillId="0" borderId="51" xfId="16" applyFont="1" applyFill="1" applyBorder="1" applyAlignment="1">
      <alignment vertical="center" wrapText="1"/>
    </xf>
    <xf numFmtId="0" fontId="23" fillId="0" borderId="51" xfId="16" applyFont="1" applyFill="1" applyBorder="1" applyAlignment="1">
      <alignment vertical="top" wrapText="1"/>
    </xf>
    <xf numFmtId="164" fontId="4" fillId="0" borderId="18" xfId="16" applyNumberFormat="1" applyBorder="1" applyAlignment="1">
      <alignment wrapText="1"/>
    </xf>
    <xf numFmtId="0" fontId="19" fillId="11" borderId="0" xfId="16" applyFont="1" applyFill="1" applyAlignment="1">
      <alignment vertical="center"/>
    </xf>
    <xf numFmtId="0" fontId="21" fillId="0" borderId="0" xfId="16" applyFont="1" applyBorder="1" applyAlignment="1">
      <alignment horizontal="center" vertical="top"/>
    </xf>
    <xf numFmtId="165" fontId="4" fillId="0" borderId="18" xfId="16" applyNumberFormat="1" applyBorder="1" applyAlignment="1">
      <alignment vertical="top"/>
    </xf>
    <xf numFmtId="164" fontId="4" fillId="0" borderId="15" xfId="16" applyNumberFormat="1" applyBorder="1" applyAlignment="1">
      <alignment horizontal="left" vertical="top"/>
    </xf>
    <xf numFmtId="0" fontId="4" fillId="0" borderId="35" xfId="16" applyFont="1" applyBorder="1" applyAlignment="1">
      <alignment horizontal="center" vertical="top"/>
    </xf>
    <xf numFmtId="0" fontId="26" fillId="0" borderId="35" xfId="16" applyFont="1" applyBorder="1" applyAlignment="1">
      <alignment vertical="center"/>
    </xf>
    <xf numFmtId="0" fontId="4" fillId="0" borderId="15" xfId="0" applyFont="1" applyBorder="1" applyAlignment="1">
      <alignment horizontal="left"/>
    </xf>
    <xf numFmtId="164" fontId="4" fillId="0" borderId="24" xfId="0" applyNumberFormat="1" applyFont="1" applyBorder="1" applyAlignment="1">
      <alignment horizontal="center"/>
    </xf>
    <xf numFmtId="0" fontId="4" fillId="0" borderId="18" xfId="0" applyFont="1" applyBorder="1"/>
    <xf numFmtId="164" fontId="4" fillId="0" borderId="0" xfId="16" applyNumberFormat="1" applyBorder="1" applyAlignment="1">
      <alignment vertical="top"/>
    </xf>
    <xf numFmtId="0" fontId="4" fillId="0" borderId="45" xfId="16" applyFont="1" applyBorder="1" applyAlignment="1">
      <alignment vertical="center" wrapText="1"/>
    </xf>
    <xf numFmtId="0" fontId="4" fillId="0" borderId="32" xfId="16" applyFont="1" applyBorder="1" applyAlignment="1">
      <alignment vertical="center" wrapText="1"/>
    </xf>
    <xf numFmtId="0" fontId="4" fillId="0" borderId="31" xfId="16" applyFont="1" applyBorder="1" applyAlignment="1">
      <alignment vertical="center" wrapText="1"/>
    </xf>
    <xf numFmtId="0" fontId="4" fillId="0" borderId="46" xfId="16" applyFont="1" applyBorder="1" applyAlignment="1">
      <alignment vertical="center" wrapText="1"/>
    </xf>
    <xf numFmtId="0" fontId="0" fillId="0" borderId="0" xfId="0" applyFill="1" applyBorder="1" applyAlignment="1">
      <alignment horizontal="right" vertical="top"/>
    </xf>
    <xf numFmtId="165" fontId="4" fillId="0" borderId="15" xfId="16" applyNumberFormat="1" applyFont="1" applyBorder="1" applyAlignment="1">
      <alignment vertical="center" wrapText="1"/>
    </xf>
    <xf numFmtId="164" fontId="4" fillId="0" borderId="20" xfId="16" applyNumberFormat="1" applyBorder="1" applyAlignment="1">
      <alignment vertical="top"/>
    </xf>
    <xf numFmtId="0" fontId="4" fillId="0" borderId="17" xfId="16" applyFont="1" applyBorder="1" applyAlignment="1">
      <alignment vertical="center" wrapText="1"/>
    </xf>
    <xf numFmtId="164" fontId="4" fillId="0" borderId="18" xfId="16" applyNumberFormat="1" applyBorder="1" applyAlignment="1">
      <alignment vertical="center" wrapText="1"/>
    </xf>
    <xf numFmtId="0" fontId="4" fillId="0" borderId="29" xfId="16" applyFont="1" applyBorder="1" applyAlignment="1">
      <alignment vertical="center" wrapText="1"/>
    </xf>
    <xf numFmtId="164" fontId="4" fillId="0" borderId="30" xfId="16" applyNumberFormat="1" applyBorder="1" applyAlignment="1">
      <alignment horizontal="right" vertical="center" wrapText="1"/>
    </xf>
    <xf numFmtId="164" fontId="4" fillId="0" borderId="23" xfId="16" applyNumberFormat="1" applyBorder="1" applyAlignment="1">
      <alignment horizontal="right" vertical="center" wrapText="1"/>
    </xf>
    <xf numFmtId="164" fontId="4" fillId="0" borderId="34" xfId="16" applyNumberFormat="1" applyBorder="1" applyAlignment="1">
      <alignment horizontal="right" vertical="center" wrapText="1"/>
    </xf>
    <xf numFmtId="165" fontId="4" fillId="0" borderId="0" xfId="16" applyNumberFormat="1" applyFont="1" applyBorder="1" applyAlignment="1">
      <alignment vertical="center" wrapText="1"/>
    </xf>
    <xf numFmtId="0" fontId="4" fillId="0" borderId="30" xfId="16" applyFont="1" applyBorder="1" applyAlignment="1">
      <alignment vertical="center" wrapText="1"/>
    </xf>
    <xf numFmtId="0" fontId="4" fillId="0" borderId="23" xfId="16" applyFont="1" applyFill="1" applyBorder="1" applyAlignment="1">
      <alignment vertical="top"/>
    </xf>
    <xf numFmtId="0" fontId="4" fillId="0" borderId="24" xfId="16" applyFont="1" applyBorder="1" applyAlignment="1">
      <alignment vertical="top"/>
    </xf>
    <xf numFmtId="0" fontId="4" fillId="0" borderId="32" xfId="16" applyBorder="1" applyAlignment="1">
      <alignment horizontal="center" vertical="center"/>
    </xf>
    <xf numFmtId="0" fontId="0" fillId="0" borderId="31" xfId="0" applyFill="1" applyBorder="1" applyAlignment="1">
      <alignment vertical="center" wrapText="1"/>
    </xf>
    <xf numFmtId="0" fontId="0" fillId="0" borderId="34" xfId="0" applyFill="1" applyBorder="1" applyAlignment="1">
      <alignment vertical="center" wrapText="1"/>
    </xf>
    <xf numFmtId="165" fontId="4" fillId="0" borderId="18" xfId="16" applyNumberFormat="1" applyBorder="1" applyAlignment="1">
      <alignment vertical="center" wrapText="1"/>
    </xf>
    <xf numFmtId="164" fontId="4" fillId="0" borderId="18" xfId="16" applyNumberFormat="1" applyFont="1" applyBorder="1" applyAlignment="1">
      <alignment vertical="center" wrapText="1"/>
    </xf>
    <xf numFmtId="0" fontId="0" fillId="0" borderId="23" xfId="0" applyFill="1" applyBorder="1" applyAlignment="1">
      <alignment horizontal="right" vertical="center" wrapText="1"/>
    </xf>
    <xf numFmtId="0" fontId="4" fillId="0" borderId="21" xfId="16" applyFont="1" applyFill="1" applyBorder="1" applyAlignment="1">
      <alignment vertical="top"/>
    </xf>
    <xf numFmtId="0" fontId="4" fillId="0" borderId="24" xfId="16" applyFill="1" applyBorder="1" applyAlignment="1">
      <alignment vertical="top"/>
    </xf>
    <xf numFmtId="164" fontId="4" fillId="0" borderId="20" xfId="16" applyNumberFormat="1" applyFill="1" applyBorder="1" applyAlignment="1">
      <alignment horizontal="left" vertical="top"/>
    </xf>
    <xf numFmtId="164" fontId="4" fillId="0" borderId="23" xfId="16" applyNumberFormat="1" applyBorder="1" applyAlignment="1">
      <alignment vertical="top"/>
    </xf>
    <xf numFmtId="0" fontId="37" fillId="11" borderId="17" xfId="0" applyFont="1" applyFill="1" applyBorder="1"/>
    <xf numFmtId="0" fontId="37" fillId="11" borderId="23" xfId="0" applyFont="1" applyFill="1" applyBorder="1"/>
    <xf numFmtId="0" fontId="0" fillId="0" borderId="23" xfId="0" applyBorder="1"/>
    <xf numFmtId="0" fontId="4" fillId="0" borderId="16" xfId="16" applyFont="1" applyBorder="1" applyAlignment="1">
      <alignment horizontal="center" vertical="top"/>
    </xf>
    <xf numFmtId="0" fontId="4" fillId="0" borderId="21" xfId="16" applyBorder="1" applyAlignment="1">
      <alignment vertical="top"/>
    </xf>
    <xf numFmtId="164" fontId="4" fillId="0" borderId="18" xfId="16" applyNumberFormat="1" applyFont="1" applyFill="1" applyBorder="1" applyAlignment="1">
      <alignment vertical="top"/>
    </xf>
    <xf numFmtId="0" fontId="4" fillId="0" borderId="40" xfId="16" applyFont="1" applyBorder="1" applyAlignment="1">
      <alignment horizontal="center" vertical="top"/>
    </xf>
    <xf numFmtId="0" fontId="26" fillId="0" borderId="11" xfId="16" applyFont="1" applyFill="1" applyBorder="1" applyAlignment="1">
      <alignment horizontal="center" vertical="center"/>
    </xf>
    <xf numFmtId="0" fontId="26" fillId="0" borderId="38" xfId="16" applyFont="1" applyFill="1" applyBorder="1" applyAlignment="1">
      <alignment horizontal="center" vertical="center"/>
    </xf>
    <xf numFmtId="0" fontId="26" fillId="0" borderId="12" xfId="16" applyFont="1" applyFill="1" applyBorder="1" applyAlignment="1">
      <alignment horizontal="center" vertical="center"/>
    </xf>
    <xf numFmtId="0" fontId="26" fillId="0" borderId="40" xfId="16" applyFont="1" applyFill="1" applyBorder="1" applyAlignment="1">
      <alignment horizontal="center" vertical="center"/>
    </xf>
    <xf numFmtId="164" fontId="4" fillId="0" borderId="23" xfId="16" applyNumberFormat="1" applyFont="1" applyBorder="1" applyAlignment="1">
      <alignment vertical="top"/>
    </xf>
    <xf numFmtId="164" fontId="37" fillId="11" borderId="18" xfId="0" applyNumberFormat="1" applyFont="1" applyFill="1" applyBorder="1"/>
    <xf numFmtId="164" fontId="4" fillId="0" borderId="30" xfId="16" applyNumberFormat="1" applyFont="1" applyBorder="1" applyAlignment="1">
      <alignment vertical="top"/>
    </xf>
    <xf numFmtId="164" fontId="4" fillId="0" borderId="0" xfId="0" applyNumberFormat="1" applyFont="1" applyBorder="1" applyAlignment="1">
      <alignment horizontal="center"/>
    </xf>
    <xf numFmtId="164" fontId="4" fillId="0" borderId="15" xfId="0" applyNumberFormat="1" applyFont="1" applyBorder="1" applyAlignment="1">
      <alignment horizontal="center"/>
    </xf>
    <xf numFmtId="0" fontId="4" fillId="0" borderId="48" xfId="0" applyFont="1" applyBorder="1" applyAlignment="1">
      <alignment horizontal="center"/>
    </xf>
    <xf numFmtId="0" fontId="4" fillId="0" borderId="52" xfId="0" applyFont="1" applyBorder="1" applyAlignment="1">
      <alignment horizontal="center"/>
    </xf>
    <xf numFmtId="165" fontId="21" fillId="0" borderId="10" xfId="0" applyNumberFormat="1" applyFont="1" applyFill="1" applyBorder="1" applyAlignment="1">
      <alignment horizontal="left"/>
    </xf>
    <xf numFmtId="164" fontId="4" fillId="0" borderId="23" xfId="16" applyNumberFormat="1" applyFont="1" applyBorder="1" applyAlignment="1">
      <alignment horizontal="center" vertical="top" wrapText="1"/>
    </xf>
    <xf numFmtId="0" fontId="37" fillId="11" borderId="14" xfId="0" applyFont="1" applyFill="1" applyBorder="1"/>
    <xf numFmtId="0" fontId="4" fillId="0" borderId="28" xfId="16" applyBorder="1" applyAlignment="1">
      <alignment vertical="top"/>
    </xf>
    <xf numFmtId="0" fontId="4" fillId="0" borderId="31" xfId="16" applyBorder="1" applyAlignment="1">
      <alignment horizontal="center" vertical="top"/>
    </xf>
    <xf numFmtId="0" fontId="4" fillId="0" borderId="0" xfId="16" applyFont="1" applyBorder="1" applyAlignment="1">
      <alignment horizontal="center" vertical="center"/>
    </xf>
    <xf numFmtId="0" fontId="4" fillId="0" borderId="60" xfId="16" applyBorder="1" applyAlignment="1">
      <alignment vertical="top"/>
    </xf>
    <xf numFmtId="0" fontId="4" fillId="0" borderId="61" xfId="16" applyBorder="1" applyAlignment="1">
      <alignment vertical="top"/>
    </xf>
    <xf numFmtId="0" fontId="4" fillId="0" borderId="24" xfId="16" applyFont="1" applyBorder="1" applyAlignment="1">
      <alignment vertical="top" wrapText="1"/>
    </xf>
    <xf numFmtId="0" fontId="4" fillId="0" borderId="39" xfId="16" applyBorder="1" applyAlignment="1">
      <alignment vertical="center"/>
    </xf>
    <xf numFmtId="0" fontId="4" fillId="0" borderId="31" xfId="16" applyBorder="1" applyAlignment="1">
      <alignment vertical="center"/>
    </xf>
    <xf numFmtId="0" fontId="4" fillId="0" borderId="14" xfId="16" applyFill="1" applyBorder="1" applyAlignment="1">
      <alignment horizontal="center" vertical="center"/>
    </xf>
    <xf numFmtId="0" fontId="4" fillId="0" borderId="15" xfId="16" applyFill="1" applyBorder="1" applyAlignment="1">
      <alignment horizontal="center" vertical="center"/>
    </xf>
    <xf numFmtId="0" fontId="4" fillId="0" borderId="14" xfId="0" applyFont="1" applyBorder="1" applyAlignment="1">
      <alignment horizontal="center" vertical="center"/>
    </xf>
    <xf numFmtId="164" fontId="4" fillId="0" borderId="32" xfId="0" applyNumberFormat="1" applyFont="1" applyBorder="1" applyAlignment="1">
      <alignment horizontal="center"/>
    </xf>
    <xf numFmtId="0" fontId="4" fillId="0" borderId="38" xfId="16" applyBorder="1" applyAlignment="1">
      <alignment horizontal="center" vertical="center"/>
    </xf>
    <xf numFmtId="0" fontId="0" fillId="11" borderId="0" xfId="0" applyFill="1"/>
    <xf numFmtId="0" fontId="0" fillId="11" borderId="0" xfId="0" applyFill="1" applyBorder="1"/>
    <xf numFmtId="165" fontId="21" fillId="11" borderId="11" xfId="16" applyNumberFormat="1" applyFont="1" applyFill="1" applyBorder="1" applyAlignment="1">
      <alignment horizontal="left" vertical="top"/>
    </xf>
    <xf numFmtId="165" fontId="21" fillId="11" borderId="10" xfId="16" applyNumberFormat="1" applyFont="1" applyFill="1" applyBorder="1" applyAlignment="1">
      <alignment horizontal="left" vertical="top"/>
    </xf>
    <xf numFmtId="165" fontId="21" fillId="11" borderId="12" xfId="16" applyNumberFormat="1" applyFont="1" applyFill="1" applyBorder="1" applyAlignment="1">
      <alignment horizontal="left" vertical="top"/>
    </xf>
    <xf numFmtId="0" fontId="0" fillId="11" borderId="14" xfId="0" applyFill="1" applyBorder="1"/>
    <xf numFmtId="0" fontId="0" fillId="11" borderId="15" xfId="0" applyFill="1" applyBorder="1"/>
    <xf numFmtId="0" fontId="4" fillId="11" borderId="14" xfId="16" applyFill="1" applyBorder="1" applyAlignment="1">
      <alignment vertical="top"/>
    </xf>
    <xf numFmtId="0" fontId="4" fillId="11" borderId="0" xfId="16" applyFill="1" applyBorder="1" applyAlignment="1">
      <alignment vertical="top"/>
    </xf>
    <xf numFmtId="0" fontId="4" fillId="11" borderId="15" xfId="16" applyFill="1" applyBorder="1" applyAlignment="1">
      <alignment vertical="top"/>
    </xf>
    <xf numFmtId="0" fontId="4" fillId="11" borderId="17" xfId="16" applyFont="1" applyFill="1" applyBorder="1" applyAlignment="1">
      <alignment vertical="top"/>
    </xf>
    <xf numFmtId="164" fontId="4" fillId="11" borderId="23" xfId="16" applyNumberFormat="1" applyFill="1" applyBorder="1" applyAlignment="1">
      <alignment vertical="top"/>
    </xf>
    <xf numFmtId="164" fontId="4" fillId="11" borderId="14" xfId="16" applyNumberFormat="1" applyFill="1" applyBorder="1" applyAlignment="1">
      <alignment vertical="top"/>
    </xf>
    <xf numFmtId="164" fontId="4" fillId="11" borderId="15" xfId="16" applyNumberFormat="1" applyFill="1" applyBorder="1" applyAlignment="1">
      <alignment vertical="top"/>
    </xf>
    <xf numFmtId="0" fontId="4" fillId="11" borderId="22" xfId="16" applyFont="1" applyFill="1" applyBorder="1" applyAlignment="1">
      <alignment vertical="top"/>
    </xf>
    <xf numFmtId="164" fontId="4" fillId="11" borderId="46" xfId="16" applyNumberFormat="1" applyFont="1" applyFill="1" applyBorder="1" applyAlignment="1">
      <alignment vertical="top"/>
    </xf>
    <xf numFmtId="164" fontId="4" fillId="11" borderId="28" xfId="16" applyNumberFormat="1" applyFill="1" applyBorder="1" applyAlignment="1">
      <alignment vertical="top"/>
    </xf>
    <xf numFmtId="164" fontId="4" fillId="11" borderId="32" xfId="16" applyNumberFormat="1" applyFill="1" applyBorder="1" applyAlignment="1">
      <alignment vertical="top"/>
    </xf>
    <xf numFmtId="0" fontId="4" fillId="11" borderId="48" xfId="16" applyFont="1" applyFill="1" applyBorder="1" applyAlignment="1">
      <alignment horizontal="center" vertical="top"/>
    </xf>
    <xf numFmtId="0" fontId="4" fillId="11" borderId="40" xfId="16" applyFont="1" applyFill="1" applyBorder="1" applyAlignment="1">
      <alignment horizontal="center" vertical="top"/>
    </xf>
    <xf numFmtId="0" fontId="26" fillId="11" borderId="10" xfId="16" applyFont="1" applyFill="1" applyBorder="1" applyAlignment="1">
      <alignment horizontal="center" vertical="center"/>
    </xf>
    <xf numFmtId="0" fontId="26" fillId="11" borderId="12" xfId="16" applyFont="1" applyFill="1" applyBorder="1" applyAlignment="1">
      <alignment horizontal="center" vertical="center"/>
    </xf>
    <xf numFmtId="0" fontId="26" fillId="11" borderId="64" xfId="16" applyFont="1" applyFill="1" applyBorder="1" applyAlignment="1">
      <alignment horizontal="center" vertical="center"/>
    </xf>
    <xf numFmtId="0" fontId="26" fillId="11" borderId="39" xfId="16" applyFont="1" applyFill="1" applyBorder="1" applyAlignment="1">
      <alignment horizontal="center" vertical="center"/>
    </xf>
    <xf numFmtId="0" fontId="26" fillId="11" borderId="40" xfId="16" applyFont="1" applyFill="1" applyBorder="1" applyAlignment="1">
      <alignment horizontal="center" vertical="center"/>
    </xf>
    <xf numFmtId="0" fontId="26" fillId="11" borderId="48" xfId="16" applyFont="1" applyFill="1" applyBorder="1" applyAlignment="1">
      <alignment horizontal="center" vertical="center"/>
    </xf>
    <xf numFmtId="0" fontId="4" fillId="11" borderId="0" xfId="16" applyFill="1" applyBorder="1" applyAlignment="1">
      <alignment horizontal="center" vertical="center"/>
    </xf>
    <xf numFmtId="165" fontId="21" fillId="11" borderId="11" xfId="0" applyNumberFormat="1" applyFont="1" applyFill="1" applyBorder="1" applyAlignment="1">
      <alignment horizontal="left"/>
    </xf>
    <xf numFmtId="0" fontId="21" fillId="11" borderId="12" xfId="0" applyFont="1" applyFill="1" applyBorder="1"/>
    <xf numFmtId="0" fontId="4" fillId="11" borderId="14" xfId="16" applyFont="1" applyFill="1" applyBorder="1" applyAlignment="1">
      <alignment vertical="top" wrapText="1"/>
    </xf>
    <xf numFmtId="164" fontId="4" fillId="11" borderId="15" xfId="16" applyNumberFormat="1" applyFont="1" applyFill="1" applyBorder="1" applyAlignment="1">
      <alignment horizontal="center" vertical="top" wrapText="1"/>
    </xf>
    <xf numFmtId="0" fontId="0" fillId="11" borderId="38" xfId="0" applyFill="1" applyBorder="1"/>
    <xf numFmtId="0" fontId="0" fillId="11" borderId="40" xfId="0" applyFill="1" applyBorder="1"/>
    <xf numFmtId="0" fontId="19" fillId="0" borderId="0" xfId="17" applyFont="1" applyFill="1" applyAlignment="1">
      <alignment horizontal="left" vertical="center"/>
    </xf>
    <xf numFmtId="0" fontId="19" fillId="0" borderId="0" xfId="17" applyFont="1" applyAlignment="1">
      <alignment horizontal="left" vertical="center"/>
    </xf>
    <xf numFmtId="0" fontId="21" fillId="0" borderId="0" xfId="17" applyFont="1" applyFill="1" applyAlignment="1">
      <alignment horizontal="left" vertical="center"/>
    </xf>
    <xf numFmtId="0" fontId="19" fillId="0" borderId="0" xfId="17" applyFont="1" applyBorder="1" applyAlignment="1">
      <alignment horizontal="left" vertical="center"/>
    </xf>
    <xf numFmtId="0" fontId="22" fillId="0" borderId="0" xfId="17" applyFont="1" applyAlignment="1">
      <alignment horizontal="left" vertical="center"/>
    </xf>
    <xf numFmtId="0" fontId="21" fillId="0" borderId="0" xfId="17" applyFont="1" applyAlignment="1">
      <alignment horizontal="left" vertical="center"/>
    </xf>
    <xf numFmtId="0" fontId="21" fillId="0" borderId="0" xfId="17" applyFont="1" applyFill="1" applyBorder="1" applyAlignment="1">
      <alignment horizontal="center" vertical="top"/>
    </xf>
    <xf numFmtId="0" fontId="21" fillId="0" borderId="0" xfId="18" applyFont="1" applyFill="1" applyBorder="1"/>
    <xf numFmtId="165" fontId="21" fillId="0" borderId="12" xfId="17" applyNumberFormat="1" applyFont="1" applyFill="1" applyBorder="1" applyAlignment="1">
      <alignment horizontal="left" vertical="top"/>
    </xf>
    <xf numFmtId="165" fontId="21" fillId="0" borderId="12" xfId="17" applyNumberFormat="1" applyFont="1" applyFill="1" applyBorder="1" applyAlignment="1">
      <alignment vertical="top"/>
    </xf>
    <xf numFmtId="0" fontId="21" fillId="0" borderId="0" xfId="18" applyFont="1" applyFill="1"/>
    <xf numFmtId="164" fontId="23" fillId="0" borderId="0" xfId="17" applyNumberFormat="1" applyFont="1" applyFill="1" applyBorder="1" applyAlignment="1">
      <alignment vertical="top"/>
    </xf>
    <xf numFmtId="164" fontId="23" fillId="0" borderId="14" xfId="17" applyNumberFormat="1" applyFont="1" applyFill="1" applyBorder="1" applyAlignment="1">
      <alignment vertical="top"/>
    </xf>
    <xf numFmtId="164" fontId="23" fillId="0" borderId="0" xfId="17" applyNumberFormat="1" applyFont="1" applyFill="1" applyBorder="1" applyAlignment="1">
      <alignment vertical="center" wrapText="1"/>
    </xf>
    <xf numFmtId="164" fontId="23" fillId="0" borderId="14" xfId="17" applyNumberFormat="1" applyFont="1" applyFill="1" applyBorder="1" applyAlignment="1">
      <alignment vertical="center" wrapText="1"/>
    </xf>
    <xf numFmtId="0" fontId="23" fillId="0" borderId="23" xfId="17" applyFont="1" applyFill="1" applyBorder="1" applyAlignment="1">
      <alignment horizontal="left" vertical="center" wrapText="1"/>
    </xf>
    <xf numFmtId="164" fontId="23" fillId="0" borderId="20" xfId="17" applyNumberFormat="1" applyFont="1" applyFill="1" applyBorder="1" applyAlignment="1">
      <alignment vertical="center" wrapText="1"/>
    </xf>
    <xf numFmtId="0" fontId="23" fillId="0" borderId="17" xfId="17" applyFont="1" applyFill="1" applyBorder="1" applyAlignment="1">
      <alignment horizontal="left" vertical="center"/>
    </xf>
    <xf numFmtId="0" fontId="23" fillId="0" borderId="23" xfId="17" applyFont="1" applyFill="1" applyBorder="1" applyAlignment="1">
      <alignment horizontal="left" vertical="center"/>
    </xf>
    <xf numFmtId="164" fontId="23" fillId="0" borderId="18" xfId="17" applyNumberFormat="1" applyFont="1" applyFill="1" applyBorder="1" applyAlignment="1">
      <alignment vertical="center" wrapText="1"/>
    </xf>
    <xf numFmtId="0" fontId="24" fillId="0" borderId="15" xfId="17" applyFont="1" applyFill="1" applyBorder="1" applyAlignment="1">
      <alignment horizontal="center" vertical="center" wrapText="1"/>
    </xf>
    <xf numFmtId="164" fontId="23" fillId="0" borderId="45" xfId="17" applyNumberFormat="1" applyFont="1" applyFill="1" applyBorder="1" applyAlignment="1">
      <alignment vertical="center"/>
    </xf>
    <xf numFmtId="164" fontId="23" fillId="0" borderId="14" xfId="17" applyNumberFormat="1" applyFont="1" applyBorder="1" applyAlignment="1">
      <alignment vertical="top"/>
    </xf>
    <xf numFmtId="164" fontId="23" fillId="0" borderId="0" xfId="17" applyNumberFormat="1" applyFont="1" applyBorder="1" applyAlignment="1">
      <alignment vertical="top"/>
    </xf>
    <xf numFmtId="164" fontId="23" fillId="0" borderId="48" xfId="17" applyNumberFormat="1" applyFont="1" applyFill="1" applyBorder="1" applyAlignment="1">
      <alignment horizontal="center" vertical="center"/>
    </xf>
    <xf numFmtId="164" fontId="23" fillId="0" borderId="56" xfId="17" applyNumberFormat="1" applyFont="1" applyFill="1" applyBorder="1" applyAlignment="1">
      <alignment horizontal="center" vertical="center"/>
    </xf>
    <xf numFmtId="164" fontId="25" fillId="0" borderId="13" xfId="17" applyNumberFormat="1" applyFont="1" applyFill="1" applyBorder="1" applyAlignment="1">
      <alignment horizontal="center" vertical="center"/>
    </xf>
    <xf numFmtId="0" fontId="26" fillId="0" borderId="35" xfId="17" applyFont="1" applyBorder="1" applyAlignment="1">
      <alignment horizontal="center" vertical="center"/>
    </xf>
    <xf numFmtId="164" fontId="25" fillId="0" borderId="16" xfId="17" applyNumberFormat="1" applyFont="1" applyFill="1" applyBorder="1" applyAlignment="1">
      <alignment horizontal="center" vertical="center"/>
    </xf>
    <xf numFmtId="0" fontId="26" fillId="0" borderId="47" xfId="17" applyFont="1" applyBorder="1" applyAlignment="1">
      <alignment horizontal="center" vertical="center"/>
    </xf>
    <xf numFmtId="0" fontId="26" fillId="0" borderId="35" xfId="17" applyFont="1" applyBorder="1" applyAlignment="1">
      <alignment vertical="center"/>
    </xf>
    <xf numFmtId="0" fontId="26" fillId="0" borderId="39" xfId="17" applyFont="1" applyBorder="1" applyAlignment="1">
      <alignment vertical="center"/>
    </xf>
    <xf numFmtId="0" fontId="26" fillId="0" borderId="40" xfId="17" applyFont="1" applyBorder="1" applyAlignment="1">
      <alignment vertical="center"/>
    </xf>
    <xf numFmtId="164" fontId="25" fillId="0" borderId="35" xfId="17" applyNumberFormat="1" applyFont="1" applyFill="1" applyBorder="1" applyAlignment="1">
      <alignment horizontal="center" vertical="center"/>
    </xf>
    <xf numFmtId="0" fontId="27" fillId="0" borderId="0" xfId="17" applyFont="1" applyFill="1" applyAlignment="1">
      <alignment horizontal="center" vertical="center"/>
    </xf>
    <xf numFmtId="164" fontId="19" fillId="0" borderId="0" xfId="17" applyNumberFormat="1" applyFont="1" applyFill="1" applyBorder="1" applyAlignment="1">
      <alignment horizontal="center" vertical="center"/>
    </xf>
    <xf numFmtId="0" fontId="26" fillId="0" borderId="38" xfId="17" applyFont="1" applyBorder="1" applyAlignment="1">
      <alignment vertical="center"/>
    </xf>
    <xf numFmtId="0" fontId="40" fillId="0" borderId="0" xfId="0" applyFont="1" applyAlignment="1">
      <alignment horizontal="left" vertical="center"/>
    </xf>
    <xf numFmtId="164" fontId="4" fillId="0" borderId="20" xfId="0" applyNumberFormat="1" applyFont="1" applyBorder="1" applyAlignment="1">
      <alignment horizontal="center"/>
    </xf>
    <xf numFmtId="0" fontId="0" fillId="0" borderId="14" xfId="0" applyFill="1" applyBorder="1" applyAlignment="1">
      <alignment horizontal="right" vertical="top"/>
    </xf>
    <xf numFmtId="165" fontId="4" fillId="0" borderId="15" xfId="16" applyNumberFormat="1" applyBorder="1" applyAlignment="1">
      <alignment horizontal="left" vertical="top"/>
    </xf>
    <xf numFmtId="165" fontId="21" fillId="0" borderId="18" xfId="16" applyNumberFormat="1" applyFont="1" applyFill="1" applyBorder="1" applyAlignment="1">
      <alignment wrapText="1"/>
    </xf>
    <xf numFmtId="0" fontId="4" fillId="11" borderId="14" xfId="16" applyFont="1" applyFill="1" applyBorder="1" applyAlignment="1">
      <alignment vertical="top"/>
    </xf>
    <xf numFmtId="0" fontId="4" fillId="11" borderId="0" xfId="16" applyFont="1" applyFill="1" applyBorder="1" applyAlignment="1">
      <alignment vertical="top"/>
    </xf>
    <xf numFmtId="0" fontId="0" fillId="11" borderId="23" xfId="0" applyFill="1" applyBorder="1"/>
    <xf numFmtId="0" fontId="0" fillId="11" borderId="46" xfId="0" applyFill="1" applyBorder="1"/>
    <xf numFmtId="0" fontId="4" fillId="11" borderId="0" xfId="0" applyFont="1" applyFill="1"/>
    <xf numFmtId="0" fontId="4" fillId="11" borderId="14" xfId="0" applyFont="1" applyFill="1" applyBorder="1"/>
    <xf numFmtId="0" fontId="4" fillId="11" borderId="0" xfId="0" applyFont="1" applyFill="1" applyBorder="1"/>
    <xf numFmtId="0" fontId="23" fillId="0" borderId="22" xfId="17" applyFont="1" applyFill="1" applyBorder="1" applyAlignment="1">
      <alignment horizontal="left" vertical="center"/>
    </xf>
    <xf numFmtId="0" fontId="23" fillId="0" borderId="46" xfId="17" applyFont="1" applyFill="1" applyBorder="1" applyAlignment="1">
      <alignment horizontal="left" vertical="center"/>
    </xf>
    <xf numFmtId="164" fontId="23" fillId="0" borderId="45" xfId="17" applyNumberFormat="1" applyFont="1" applyFill="1" applyBorder="1" applyAlignment="1">
      <alignment vertical="center" wrapText="1"/>
    </xf>
    <xf numFmtId="164" fontId="23" fillId="0" borderId="15" xfId="17" applyNumberFormat="1" applyFont="1" applyFill="1" applyBorder="1" applyAlignment="1">
      <alignment vertical="center"/>
    </xf>
    <xf numFmtId="0" fontId="41" fillId="0" borderId="0" xfId="0" applyFont="1" applyAlignment="1"/>
    <xf numFmtId="0" fontId="21" fillId="0" borderId="31" xfId="16" applyFont="1" applyBorder="1" applyAlignment="1">
      <alignment vertical="top"/>
    </xf>
    <xf numFmtId="0" fontId="4" fillId="0" borderId="14" xfId="0" applyFont="1" applyBorder="1" applyAlignment="1"/>
    <xf numFmtId="0" fontId="4" fillId="0" borderId="15" xfId="0" applyFont="1" applyBorder="1" applyAlignment="1"/>
    <xf numFmtId="0" fontId="4" fillId="0" borderId="0" xfId="0" applyFont="1" applyBorder="1" applyAlignment="1"/>
    <xf numFmtId="0" fontId="23" fillId="0" borderId="98" xfId="0" applyFont="1" applyBorder="1" applyAlignment="1">
      <alignment horizontal="left" vertical="center"/>
    </xf>
    <xf numFmtId="0" fontId="23" fillId="0" borderId="99" xfId="0" applyFont="1" applyBorder="1" applyAlignment="1">
      <alignment horizontal="left" vertical="center"/>
    </xf>
    <xf numFmtId="164" fontId="23" fillId="0" borderId="100" xfId="0" applyNumberFormat="1" applyFont="1" applyBorder="1" applyAlignment="1">
      <alignment vertical="center"/>
    </xf>
    <xf numFmtId="0" fontId="23" fillId="0" borderId="57" xfId="0" applyFont="1" applyBorder="1" applyAlignment="1">
      <alignment vertical="center"/>
    </xf>
    <xf numFmtId="0" fontId="23" fillId="0" borderId="23" xfId="0" applyFont="1" applyBorder="1" applyAlignment="1">
      <alignment vertical="center"/>
    </xf>
    <xf numFmtId="164" fontId="23" fillId="0" borderId="18" xfId="0" applyNumberFormat="1" applyFont="1" applyBorder="1" applyAlignment="1">
      <alignment vertical="center"/>
    </xf>
    <xf numFmtId="0" fontId="23" fillId="0" borderId="101" xfId="0" applyFont="1" applyBorder="1" applyAlignment="1">
      <alignment vertical="center"/>
    </xf>
    <xf numFmtId="0" fontId="23" fillId="0" borderId="24" xfId="0" applyFont="1" applyBorder="1" applyAlignment="1">
      <alignment vertical="center"/>
    </xf>
    <xf numFmtId="164" fontId="23" fillId="0" borderId="20" xfId="0" applyNumberFormat="1" applyFont="1" applyBorder="1" applyAlignment="1">
      <alignment vertical="center"/>
    </xf>
    <xf numFmtId="0" fontId="23" fillId="0" borderId="86" xfId="0" applyFont="1" applyBorder="1" applyAlignment="1">
      <alignment vertical="center"/>
    </xf>
    <xf numFmtId="0" fontId="23" fillId="0" borderId="46" xfId="0" applyFont="1" applyBorder="1" applyAlignment="1">
      <alignment vertical="center"/>
    </xf>
    <xf numFmtId="164" fontId="23" fillId="0" borderId="45" xfId="0" applyNumberFormat="1" applyFont="1" applyBorder="1" applyAlignment="1">
      <alignment vertical="center"/>
    </xf>
    <xf numFmtId="0" fontId="23" fillId="0" borderId="102" xfId="0" applyFont="1" applyBorder="1" applyAlignment="1">
      <alignment vertical="center"/>
    </xf>
    <xf numFmtId="0" fontId="23" fillId="0" borderId="19" xfId="0" applyFont="1" applyBorder="1" applyAlignment="1">
      <alignment vertical="center"/>
    </xf>
    <xf numFmtId="164" fontId="23" fillId="0" borderId="103" xfId="0" applyNumberFormat="1" applyFont="1" applyBorder="1" applyAlignment="1">
      <alignment vertical="center"/>
    </xf>
    <xf numFmtId="0" fontId="23" fillId="0" borderId="58" xfId="0" applyFont="1" applyFill="1" applyBorder="1" applyAlignment="1">
      <alignment vertical="center"/>
    </xf>
    <xf numFmtId="0" fontId="23" fillId="0" borderId="34" xfId="0" applyFont="1" applyFill="1" applyBorder="1" applyAlignment="1">
      <alignment vertical="center"/>
    </xf>
    <xf numFmtId="0" fontId="23" fillId="0" borderId="31" xfId="0" applyFont="1" applyFill="1" applyBorder="1" applyAlignment="1">
      <alignment vertical="center"/>
    </xf>
    <xf numFmtId="164" fontId="23" fillId="0" borderId="32" xfId="0" applyNumberFormat="1" applyFont="1" applyFill="1" applyBorder="1" applyAlignment="1">
      <alignment vertical="center"/>
    </xf>
    <xf numFmtId="0" fontId="23" fillId="0" borderId="14" xfId="0" applyFont="1" applyFill="1" applyBorder="1" applyAlignment="1">
      <alignment horizontal="center" vertical="center"/>
    </xf>
    <xf numFmtId="0" fontId="23" fillId="0" borderId="0" xfId="0" applyFont="1" applyFill="1" applyBorder="1" applyAlignment="1">
      <alignment horizontal="center" vertical="center"/>
    </xf>
    <xf numFmtId="0" fontId="23" fillId="0" borderId="0" xfId="0" applyFont="1" applyFill="1" applyBorder="1" applyAlignment="1">
      <alignment vertical="center"/>
    </xf>
    <xf numFmtId="0" fontId="23" fillId="0" borderId="17" xfId="0" applyFont="1" applyBorder="1" applyAlignment="1">
      <alignment vertical="center"/>
    </xf>
    <xf numFmtId="1" fontId="23" fillId="0" borderId="23" xfId="0" applyNumberFormat="1" applyFont="1" applyBorder="1" applyAlignment="1">
      <alignment horizontal="center" vertical="center"/>
    </xf>
    <xf numFmtId="0" fontId="23" fillId="0" borderId="23" xfId="0" applyFont="1" applyFill="1" applyBorder="1" applyAlignment="1">
      <alignment vertical="center"/>
    </xf>
    <xf numFmtId="1" fontId="23" fillId="0" borderId="23" xfId="0" applyNumberFormat="1" applyFont="1" applyFill="1" applyBorder="1" applyAlignment="1">
      <alignment horizontal="center" vertical="center"/>
    </xf>
    <xf numFmtId="0" fontId="0" fillId="0" borderId="34" xfId="0" applyBorder="1" applyAlignment="1">
      <alignment vertical="center"/>
    </xf>
    <xf numFmtId="164" fontId="30" fillId="11" borderId="18" xfId="0" applyNumberFormat="1" applyFont="1" applyFill="1" applyBorder="1"/>
    <xf numFmtId="0" fontId="23" fillId="0" borderId="59" xfId="16" applyFont="1" applyBorder="1" applyAlignment="1">
      <alignment vertical="top"/>
    </xf>
    <xf numFmtId="0" fontId="4" fillId="11" borderId="15" xfId="0" applyFont="1" applyFill="1" applyBorder="1"/>
    <xf numFmtId="164" fontId="4" fillId="0" borderId="45" xfId="16" applyNumberFormat="1" applyFont="1" applyBorder="1" applyAlignment="1">
      <alignment horizontal="center" vertical="top" wrapText="1"/>
    </xf>
    <xf numFmtId="164" fontId="4" fillId="0" borderId="46" xfId="16" applyNumberFormat="1" applyFont="1" applyBorder="1" applyAlignment="1">
      <alignment horizontal="center" vertical="top" wrapText="1"/>
    </xf>
    <xf numFmtId="0" fontId="4" fillId="0" borderId="15" xfId="16" applyFont="1" applyBorder="1" applyAlignment="1">
      <alignment horizontal="right" vertical="top"/>
    </xf>
    <xf numFmtId="0" fontId="4" fillId="0" borderId="13"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11" borderId="28" xfId="0" applyFont="1" applyFill="1" applyBorder="1"/>
    <xf numFmtId="0" fontId="4" fillId="11" borderId="32" xfId="0" applyFont="1" applyFill="1" applyBorder="1"/>
    <xf numFmtId="0" fontId="4" fillId="0" borderId="31" xfId="0" applyFont="1" applyBorder="1" applyAlignment="1">
      <alignment horizontal="center" vertical="center"/>
    </xf>
    <xf numFmtId="0" fontId="4" fillId="0" borderId="47" xfId="0" applyFont="1" applyBorder="1" applyAlignment="1">
      <alignment horizontal="center" vertical="center"/>
    </xf>
    <xf numFmtId="0" fontId="4" fillId="0" borderId="28" xfId="0" applyFont="1" applyBorder="1" applyAlignment="1">
      <alignment horizontal="center" vertical="center"/>
    </xf>
    <xf numFmtId="0" fontId="4" fillId="0" borderId="34" xfId="17" applyFont="1" applyBorder="1" applyAlignment="1">
      <alignment vertical="top"/>
    </xf>
    <xf numFmtId="0" fontId="23" fillId="14" borderId="17" xfId="16" applyFont="1" applyFill="1" applyBorder="1" applyAlignment="1">
      <alignment vertical="center" wrapText="1"/>
    </xf>
    <xf numFmtId="165" fontId="21" fillId="0" borderId="12" xfId="16" applyNumberFormat="1" applyFont="1" applyFill="1" applyBorder="1" applyAlignment="1">
      <alignment horizontal="left" vertical="top"/>
    </xf>
    <xf numFmtId="0" fontId="4" fillId="0" borderId="17" xfId="16" applyFont="1" applyBorder="1" applyAlignment="1">
      <alignment vertical="top"/>
    </xf>
    <xf numFmtId="0" fontId="23" fillId="0" borderId="14" xfId="16" applyFont="1" applyFill="1" applyBorder="1" applyAlignment="1">
      <alignment vertical="center"/>
    </xf>
    <xf numFmtId="0" fontId="4" fillId="0" borderId="15" xfId="16" applyBorder="1" applyAlignment="1">
      <alignment vertical="top" wrapText="1"/>
    </xf>
    <xf numFmtId="0" fontId="23" fillId="0" borderId="14" xfId="16" applyFont="1" applyBorder="1" applyAlignment="1">
      <alignment vertical="top"/>
    </xf>
    <xf numFmtId="0" fontId="4" fillId="0" borderId="15" xfId="16" applyBorder="1" applyAlignment="1">
      <alignment horizontal="right" wrapText="1"/>
    </xf>
    <xf numFmtId="0" fontId="4" fillId="0" borderId="15" xfId="16" applyBorder="1" applyAlignment="1">
      <alignment wrapText="1"/>
    </xf>
    <xf numFmtId="0" fontId="4" fillId="0" borderId="32" xfId="16" applyBorder="1" applyAlignment="1">
      <alignment horizontal="right" wrapText="1"/>
    </xf>
    <xf numFmtId="0" fontId="4" fillId="0" borderId="0" xfId="16" applyFill="1" applyBorder="1" applyAlignment="1">
      <alignment vertical="top"/>
    </xf>
    <xf numFmtId="164" fontId="23" fillId="0" borderId="0" xfId="16" applyNumberFormat="1" applyFont="1" applyFill="1" applyBorder="1" applyAlignment="1">
      <alignment vertical="top"/>
    </xf>
    <xf numFmtId="164" fontId="23" fillId="0" borderId="0" xfId="16" applyNumberFormat="1" applyFont="1" applyBorder="1" applyAlignment="1">
      <alignment vertical="top"/>
    </xf>
    <xf numFmtId="0" fontId="24" fillId="0" borderId="15" xfId="16" applyFont="1" applyFill="1" applyBorder="1" applyAlignment="1">
      <alignment horizontal="center" vertical="center" wrapText="1"/>
    </xf>
    <xf numFmtId="0" fontId="4" fillId="0" borderId="28" xfId="16" applyBorder="1" applyAlignment="1">
      <alignment vertical="top"/>
    </xf>
    <xf numFmtId="164" fontId="4" fillId="14" borderId="18" xfId="0" applyNumberFormat="1" applyFont="1" applyFill="1" applyBorder="1" applyAlignment="1">
      <alignment horizontal="center"/>
    </xf>
    <xf numFmtId="0" fontId="0" fillId="0" borderId="0" xfId="0" applyAlignment="1">
      <alignment vertical="center"/>
    </xf>
    <xf numFmtId="0" fontId="0" fillId="0" borderId="0" xfId="0" applyBorder="1" applyAlignment="1">
      <alignment vertical="center"/>
    </xf>
    <xf numFmtId="0" fontId="23" fillId="0" borderId="11"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0" fillId="0" borderId="28" xfId="0" applyBorder="1" applyAlignment="1">
      <alignment vertical="center"/>
    </xf>
    <xf numFmtId="0" fontId="0" fillId="0" borderId="32" xfId="0" applyBorder="1" applyAlignment="1">
      <alignment vertical="center"/>
    </xf>
    <xf numFmtId="0" fontId="0" fillId="0" borderId="11"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23" fillId="0" borderId="28" xfId="0" applyFont="1" applyBorder="1" applyAlignment="1">
      <alignment horizontal="center" vertical="center"/>
    </xf>
    <xf numFmtId="0" fontId="23" fillId="0" borderId="31" xfId="0" applyFont="1" applyBorder="1" applyAlignment="1">
      <alignment horizontal="center" vertical="center"/>
    </xf>
    <xf numFmtId="0" fontId="0" fillId="0" borderId="14" xfId="0" applyBorder="1" applyAlignment="1">
      <alignment horizontal="center" vertical="top" wrapText="1"/>
    </xf>
    <xf numFmtId="0" fontId="0" fillId="0" borderId="0" xfId="0" applyBorder="1" applyAlignment="1">
      <alignment horizontal="center" vertical="top" wrapText="1"/>
    </xf>
    <xf numFmtId="0" fontId="0" fillId="0" borderId="49" xfId="0" applyBorder="1" applyAlignment="1">
      <alignment horizontal="center" vertical="top" wrapText="1"/>
    </xf>
    <xf numFmtId="0" fontId="23" fillId="0" borderId="11" xfId="0" applyFont="1" applyBorder="1" applyAlignment="1">
      <alignment vertical="center"/>
    </xf>
    <xf numFmtId="0" fontId="23" fillId="0" borderId="10" xfId="0" applyFont="1" applyBorder="1" applyAlignment="1">
      <alignment vertical="center"/>
    </xf>
    <xf numFmtId="0" fontId="23" fillId="0" borderId="12" xfId="0" applyFont="1" applyBorder="1" applyAlignment="1">
      <alignment vertical="center"/>
    </xf>
    <xf numFmtId="0" fontId="23" fillId="0" borderId="0" xfId="0" applyFont="1" applyBorder="1" applyAlignment="1">
      <alignment vertical="center"/>
    </xf>
    <xf numFmtId="165" fontId="21" fillId="0" borderId="11" xfId="16" applyNumberFormat="1" applyFont="1" applyFill="1" applyBorder="1" applyAlignment="1">
      <alignment horizontal="left" vertical="top"/>
    </xf>
    <xf numFmtId="165" fontId="21" fillId="0" borderId="10" xfId="16" applyNumberFormat="1" applyFont="1" applyFill="1" applyBorder="1" applyAlignment="1">
      <alignment horizontal="left" vertical="top"/>
    </xf>
    <xf numFmtId="0" fontId="4" fillId="0" borderId="0" xfId="16" applyFont="1" applyBorder="1" applyAlignment="1">
      <alignment horizontal="left" vertical="top" wrapText="1"/>
    </xf>
    <xf numFmtId="165" fontId="21" fillId="0" borderId="12" xfId="16" applyNumberFormat="1" applyFont="1" applyFill="1" applyBorder="1" applyAlignment="1">
      <alignment horizontal="left" vertical="top"/>
    </xf>
    <xf numFmtId="0" fontId="4" fillId="0" borderId="0" xfId="16" applyFill="1" applyBorder="1" applyAlignment="1">
      <alignment horizontal="center" vertical="top"/>
    </xf>
    <xf numFmtId="0" fontId="26" fillId="0" borderId="38" xfId="16" applyFont="1" applyBorder="1" applyAlignment="1">
      <alignment horizontal="center" vertical="center"/>
    </xf>
    <xf numFmtId="0" fontId="26" fillId="0" borderId="39" xfId="16" applyFont="1" applyBorder="1" applyAlignment="1">
      <alignment horizontal="center" vertical="center"/>
    </xf>
    <xf numFmtId="0" fontId="4" fillId="0" borderId="0" xfId="16" applyBorder="1" applyAlignment="1">
      <alignment horizontal="center" vertical="center"/>
    </xf>
    <xf numFmtId="0" fontId="26" fillId="0" borderId="11" xfId="16" applyFont="1" applyBorder="1" applyAlignment="1">
      <alignment horizontal="center" vertical="center"/>
    </xf>
    <xf numFmtId="0" fontId="26" fillId="0" borderId="10" xfId="16" applyFont="1" applyBorder="1" applyAlignment="1">
      <alignment horizontal="center" vertical="center"/>
    </xf>
    <xf numFmtId="0" fontId="4" fillId="0" borderId="31" xfId="16" applyBorder="1" applyAlignment="1">
      <alignment horizontal="center" vertical="center"/>
    </xf>
    <xf numFmtId="0" fontId="0" fillId="0" borderId="14" xfId="0" applyBorder="1" applyAlignment="1">
      <alignment vertical="top" wrapText="1"/>
    </xf>
    <xf numFmtId="0" fontId="0" fillId="0" borderId="0" xfId="0" applyBorder="1" applyAlignment="1">
      <alignment vertical="top" wrapText="1"/>
    </xf>
    <xf numFmtId="0" fontId="0" fillId="0" borderId="14" xfId="0" applyBorder="1" applyAlignment="1">
      <alignment vertical="center"/>
    </xf>
    <xf numFmtId="0" fontId="23" fillId="0" borderId="23" xfId="0" applyFont="1" applyBorder="1" applyAlignment="1">
      <alignment horizontal="left" vertical="center"/>
    </xf>
    <xf numFmtId="164" fontId="25" fillId="0" borderId="13" xfId="16" applyNumberFormat="1" applyFont="1" applyBorder="1" applyAlignment="1">
      <alignment horizontal="center" vertical="center"/>
    </xf>
    <xf numFmtId="164" fontId="28" fillId="9" borderId="42" xfId="16" applyNumberFormat="1" applyFont="1" applyFill="1" applyBorder="1" applyAlignment="1">
      <alignment horizontal="center" vertical="center"/>
    </xf>
    <xf numFmtId="164" fontId="28" fillId="9" borderId="43" xfId="16" applyNumberFormat="1" applyFont="1" applyFill="1" applyBorder="1" applyAlignment="1">
      <alignment horizontal="center" vertical="center"/>
    </xf>
    <xf numFmtId="164" fontId="28" fillId="9" borderId="44" xfId="16" applyNumberFormat="1" applyFont="1" applyFill="1" applyBorder="1" applyAlignment="1">
      <alignment horizontal="center" vertical="center"/>
    </xf>
    <xf numFmtId="164" fontId="28" fillId="9" borderId="13" xfId="16" applyNumberFormat="1" applyFont="1" applyFill="1" applyBorder="1" applyAlignment="1">
      <alignment horizontal="center" vertical="center"/>
    </xf>
    <xf numFmtId="165" fontId="21" fillId="14" borderId="11" xfId="16" applyNumberFormat="1" applyFont="1" applyFill="1" applyBorder="1" applyAlignment="1">
      <alignment horizontal="left" vertical="top"/>
    </xf>
    <xf numFmtId="165" fontId="21" fillId="14" borderId="12" xfId="16" applyNumberFormat="1" applyFont="1" applyFill="1" applyBorder="1" applyAlignment="1">
      <alignment horizontal="left" vertical="top"/>
    </xf>
    <xf numFmtId="0" fontId="4" fillId="14" borderId="14" xfId="16" applyFont="1" applyFill="1" applyBorder="1" applyAlignment="1">
      <alignment horizontal="left" vertical="top" wrapText="1"/>
    </xf>
    <xf numFmtId="0" fontId="4" fillId="14" borderId="14" xfId="16" applyFont="1" applyFill="1" applyBorder="1" applyAlignment="1">
      <alignment vertical="top"/>
    </xf>
    <xf numFmtId="0" fontId="4" fillId="14" borderId="15" xfId="16" applyFill="1" applyBorder="1" applyAlignment="1">
      <alignment vertical="top"/>
    </xf>
    <xf numFmtId="0" fontId="4" fillId="14" borderId="14" xfId="16" applyFill="1" applyBorder="1" applyAlignment="1">
      <alignment vertical="top"/>
    </xf>
    <xf numFmtId="164" fontId="4" fillId="14" borderId="15" xfId="16" applyNumberFormat="1" applyFill="1" applyBorder="1" applyAlignment="1">
      <alignment vertical="top"/>
    </xf>
    <xf numFmtId="0" fontId="4" fillId="14" borderId="28" xfId="16" applyFont="1" applyFill="1" applyBorder="1" applyAlignment="1">
      <alignment vertical="top"/>
    </xf>
    <xf numFmtId="164" fontId="4" fillId="14" borderId="32" xfId="16" applyNumberFormat="1" applyFill="1" applyBorder="1" applyAlignment="1">
      <alignment vertical="top"/>
    </xf>
    <xf numFmtId="0" fontId="4" fillId="14" borderId="17" xfId="16" applyFont="1" applyFill="1" applyBorder="1" applyAlignment="1">
      <alignment vertical="top"/>
    </xf>
    <xf numFmtId="0" fontId="21" fillId="14" borderId="0" xfId="16" applyFont="1" applyFill="1" applyBorder="1" applyAlignment="1">
      <alignment horizontal="center" vertical="top"/>
    </xf>
    <xf numFmtId="0" fontId="4" fillId="14" borderId="35" xfId="16" applyFont="1" applyFill="1" applyBorder="1" applyAlignment="1">
      <alignment horizontal="center" vertical="top"/>
    </xf>
    <xf numFmtId="165" fontId="21" fillId="14" borderId="13" xfId="0" applyNumberFormat="1" applyFont="1" applyFill="1" applyBorder="1" applyAlignment="1">
      <alignment horizontal="left"/>
    </xf>
    <xf numFmtId="165" fontId="4" fillId="0" borderId="18" xfId="17" applyNumberFormat="1" applyFont="1" applyBorder="1" applyAlignment="1">
      <alignment horizontal="left" vertical="top" wrapText="1"/>
    </xf>
    <xf numFmtId="165" fontId="4" fillId="0" borderId="46" xfId="17" applyNumberFormat="1" applyFont="1" applyBorder="1" applyAlignment="1">
      <alignment horizontal="left" vertical="top" wrapText="1"/>
    </xf>
    <xf numFmtId="0" fontId="43" fillId="0" borderId="0" xfId="0" applyFont="1" applyAlignment="1"/>
    <xf numFmtId="0" fontId="48" fillId="12" borderId="70" xfId="0" applyFont="1" applyFill="1" applyBorder="1" applyAlignment="1">
      <alignment horizontal="left" vertical="top" wrapText="1"/>
    </xf>
    <xf numFmtId="0" fontId="48" fillId="12" borderId="71" xfId="0" applyFont="1" applyFill="1" applyBorder="1" applyAlignment="1">
      <alignment horizontal="center"/>
    </xf>
    <xf numFmtId="0" fontId="48" fillId="12" borderId="72" xfId="0" applyFont="1" applyFill="1" applyBorder="1" applyAlignment="1">
      <alignment horizontal="center"/>
    </xf>
    <xf numFmtId="0" fontId="4" fillId="0" borderId="73" xfId="0" applyFont="1" applyBorder="1" applyAlignment="1">
      <alignment horizontal="left" vertical="top"/>
    </xf>
    <xf numFmtId="0" fontId="43" fillId="11" borderId="76" xfId="0" applyFont="1" applyFill="1" applyBorder="1" applyAlignment="1">
      <alignment horizontal="center"/>
    </xf>
    <xf numFmtId="0" fontId="4" fillId="0" borderId="26" xfId="0" applyFont="1" applyBorder="1" applyAlignment="1">
      <alignment horizontal="left" vertical="top"/>
    </xf>
    <xf numFmtId="0" fontId="43" fillId="11" borderId="17" xfId="0" applyFont="1" applyFill="1" applyBorder="1" applyAlignment="1">
      <alignment horizontal="center"/>
    </xf>
    <xf numFmtId="0" fontId="4" fillId="0" borderId="26" xfId="0" applyFont="1" applyBorder="1" applyAlignment="1">
      <alignment horizontal="left" vertical="top" wrapText="1"/>
    </xf>
    <xf numFmtId="0" fontId="4" fillId="0" borderId="74" xfId="0" applyFont="1" applyBorder="1" applyAlignment="1">
      <alignment horizontal="left" vertical="top"/>
    </xf>
    <xf numFmtId="0" fontId="43" fillId="0" borderId="73" xfId="0" applyFont="1" applyBorder="1" applyAlignment="1">
      <alignment horizontal="left" vertical="top"/>
    </xf>
    <xf numFmtId="0" fontId="43" fillId="0" borderId="26" xfId="0" applyFont="1" applyBorder="1" applyAlignment="1">
      <alignment horizontal="left" vertical="top"/>
    </xf>
    <xf numFmtId="0" fontId="43" fillId="0" borderId="74" xfId="0" applyFont="1" applyBorder="1" applyAlignment="1">
      <alignment horizontal="left" vertical="top"/>
    </xf>
    <xf numFmtId="0" fontId="48" fillId="12" borderId="75" xfId="0" applyFont="1" applyFill="1" applyBorder="1" applyAlignment="1">
      <alignment vertical="top" wrapText="1"/>
    </xf>
    <xf numFmtId="0" fontId="48" fillId="12" borderId="70" xfId="0" applyFont="1" applyFill="1" applyBorder="1" applyAlignment="1">
      <alignment vertical="top"/>
    </xf>
    <xf numFmtId="0" fontId="48" fillId="12" borderId="75" xfId="0" applyFont="1" applyFill="1" applyBorder="1" applyAlignment="1">
      <alignment vertical="top"/>
    </xf>
    <xf numFmtId="0" fontId="43" fillId="0" borderId="18" xfId="0" applyFont="1" applyBorder="1" applyAlignment="1">
      <alignment horizontal="left" vertical="top"/>
    </xf>
    <xf numFmtId="0" fontId="43" fillId="0" borderId="79" xfId="0" applyFont="1" applyBorder="1" applyAlignment="1">
      <alignment horizontal="left" vertical="top"/>
    </xf>
    <xf numFmtId="165" fontId="48" fillId="11" borderId="73" xfId="0" applyNumberFormat="1" applyFont="1" applyFill="1" applyBorder="1" applyAlignment="1">
      <alignment horizontal="right" vertical="center"/>
    </xf>
    <xf numFmtId="0" fontId="43" fillId="11" borderId="76" xfId="0" applyFont="1" applyFill="1" applyBorder="1" applyAlignment="1">
      <alignment horizontal="left" vertical="top"/>
    </xf>
    <xf numFmtId="165" fontId="48" fillId="11" borderId="26" xfId="0" applyNumberFormat="1" applyFont="1" applyFill="1" applyBorder="1" applyAlignment="1">
      <alignment horizontal="right" vertical="center"/>
    </xf>
    <xf numFmtId="0" fontId="43" fillId="11" borderId="17" xfId="0" applyFont="1" applyFill="1" applyBorder="1" applyAlignment="1">
      <alignment horizontal="left" vertical="top"/>
    </xf>
    <xf numFmtId="0" fontId="43" fillId="11" borderId="78" xfId="0" applyFont="1" applyFill="1" applyBorder="1" applyAlignment="1">
      <alignment horizontal="left" vertical="top"/>
    </xf>
    <xf numFmtId="0" fontId="19" fillId="14" borderId="0" xfId="16" applyFont="1" applyFill="1" applyAlignment="1">
      <alignment horizontal="left" vertical="center"/>
    </xf>
    <xf numFmtId="0" fontId="0" fillId="14" borderId="0" xfId="0" applyFill="1"/>
    <xf numFmtId="0" fontId="21" fillId="14" borderId="0" xfId="16" applyFont="1" applyFill="1" applyAlignment="1">
      <alignment horizontal="left" vertical="center"/>
    </xf>
    <xf numFmtId="0" fontId="19" fillId="14" borderId="0" xfId="16" applyFont="1" applyFill="1" applyBorder="1" applyAlignment="1">
      <alignment horizontal="left" vertical="center"/>
    </xf>
    <xf numFmtId="0" fontId="0" fillId="14" borderId="0" xfId="0" applyFill="1" applyBorder="1"/>
    <xf numFmtId="165" fontId="21" fillId="14" borderId="10" xfId="16" applyNumberFormat="1" applyFont="1" applyFill="1" applyBorder="1" applyAlignment="1">
      <alignment horizontal="left" vertical="top"/>
    </xf>
    <xf numFmtId="0" fontId="21" fillId="14" borderId="0" xfId="0" applyFont="1" applyFill="1"/>
    <xf numFmtId="0" fontId="4" fillId="11" borderId="21" xfId="16" applyFont="1" applyFill="1" applyBorder="1" applyAlignment="1">
      <alignment vertical="top"/>
    </xf>
    <xf numFmtId="0" fontId="0" fillId="11" borderId="24" xfId="0" applyFill="1" applyBorder="1"/>
    <xf numFmtId="0" fontId="4" fillId="11" borderId="24" xfId="16" applyFont="1" applyFill="1" applyBorder="1" applyAlignment="1">
      <alignment vertical="top" wrapText="1"/>
    </xf>
    <xf numFmtId="164" fontId="4" fillId="11" borderId="20" xfId="16" applyNumberFormat="1" applyFill="1" applyBorder="1" applyAlignment="1">
      <alignment vertical="top"/>
    </xf>
    <xf numFmtId="0" fontId="4" fillId="11" borderId="23" xfId="16" applyFont="1" applyFill="1" applyBorder="1" applyAlignment="1">
      <alignment vertical="top" wrapText="1"/>
    </xf>
    <xf numFmtId="164" fontId="4" fillId="11" borderId="18" xfId="16" applyNumberFormat="1" applyFill="1" applyBorder="1" applyAlignment="1">
      <alignment vertical="top"/>
    </xf>
    <xf numFmtId="0" fontId="4" fillId="11" borderId="46" xfId="16" applyFill="1" applyBorder="1" applyAlignment="1">
      <alignment vertical="top"/>
    </xf>
    <xf numFmtId="164" fontId="4" fillId="11" borderId="45" xfId="16" applyNumberFormat="1" applyFill="1" applyBorder="1" applyAlignment="1">
      <alignment vertical="top"/>
    </xf>
    <xf numFmtId="164" fontId="4" fillId="0" borderId="24" xfId="16" applyNumberFormat="1" applyBorder="1" applyAlignment="1">
      <alignment vertical="top" wrapText="1"/>
    </xf>
    <xf numFmtId="164" fontId="4" fillId="0" borderId="0" xfId="16" applyNumberFormat="1" applyBorder="1" applyAlignment="1">
      <alignment vertical="top" wrapText="1"/>
    </xf>
    <xf numFmtId="164" fontId="4" fillId="0" borderId="15" xfId="16" applyNumberFormat="1" applyBorder="1" applyAlignment="1">
      <alignment vertical="top" wrapText="1"/>
    </xf>
    <xf numFmtId="0" fontId="4" fillId="14" borderId="14" xfId="16" applyFill="1" applyBorder="1" applyAlignment="1">
      <alignment vertical="top" wrapText="1"/>
    </xf>
    <xf numFmtId="0" fontId="4" fillId="14" borderId="0" xfId="16" applyFill="1" applyBorder="1" applyAlignment="1">
      <alignment vertical="top" wrapText="1"/>
    </xf>
    <xf numFmtId="0" fontId="4" fillId="14" borderId="15" xfId="16" applyFill="1" applyBorder="1" applyAlignment="1">
      <alignment vertical="top" wrapText="1"/>
    </xf>
    <xf numFmtId="0" fontId="4" fillId="0" borderId="17" xfId="16" applyFont="1" applyFill="1" applyBorder="1" applyAlignment="1">
      <alignment horizontal="left" vertical="top"/>
    </xf>
    <xf numFmtId="164" fontId="4" fillId="0" borderId="23" xfId="16" applyNumberFormat="1" applyBorder="1" applyAlignment="1">
      <alignment vertical="top" wrapText="1"/>
    </xf>
    <xf numFmtId="0" fontId="30" fillId="11" borderId="0" xfId="0" applyFont="1" applyFill="1" applyBorder="1" applyAlignment="1">
      <alignment horizontal="center"/>
    </xf>
    <xf numFmtId="164" fontId="4" fillId="0" borderId="14" xfId="16" applyNumberFormat="1" applyFont="1" applyBorder="1" applyAlignment="1">
      <alignment horizontal="center" vertical="center" wrapText="1"/>
    </xf>
    <xf numFmtId="164" fontId="4" fillId="0" borderId="0" xfId="16" applyNumberFormat="1" applyFont="1" applyBorder="1" applyAlignment="1">
      <alignment horizontal="center" vertical="center" wrapText="1"/>
    </xf>
    <xf numFmtId="164" fontId="4" fillId="0" borderId="15" xfId="16" applyNumberFormat="1" applyFont="1" applyBorder="1" applyAlignment="1">
      <alignment horizontal="center" vertical="center" wrapText="1"/>
    </xf>
    <xf numFmtId="0" fontId="4" fillId="14" borderId="14" xfId="16" applyFont="1" applyFill="1" applyBorder="1" applyAlignment="1">
      <alignment vertical="top" wrapText="1"/>
    </xf>
    <xf numFmtId="164" fontId="4" fillId="0" borderId="23" xfId="16" applyNumberFormat="1" applyBorder="1" applyAlignment="1">
      <alignment horizontal="right" wrapText="1"/>
    </xf>
    <xf numFmtId="0" fontId="4" fillId="14" borderId="0" xfId="16" applyFill="1" applyBorder="1" applyAlignment="1">
      <alignment horizontal="right" wrapText="1"/>
    </xf>
    <xf numFmtId="0" fontId="4" fillId="14" borderId="15" xfId="16" applyFill="1" applyBorder="1" applyAlignment="1">
      <alignment horizontal="right" wrapText="1"/>
    </xf>
    <xf numFmtId="0" fontId="4" fillId="14" borderId="0" xfId="16" applyFill="1" applyBorder="1" applyAlignment="1">
      <alignment wrapText="1"/>
    </xf>
    <xf numFmtId="0" fontId="4" fillId="14" borderId="15" xfId="16" applyFill="1" applyBorder="1" applyAlignment="1">
      <alignment wrapText="1"/>
    </xf>
    <xf numFmtId="0" fontId="4" fillId="14" borderId="17" xfId="16" applyFont="1" applyFill="1" applyBorder="1" applyAlignment="1">
      <alignment vertical="top" wrapText="1"/>
    </xf>
    <xf numFmtId="164" fontId="4" fillId="14" borderId="23" xfId="16" applyNumberFormat="1" applyFill="1" applyBorder="1" applyAlignment="1">
      <alignment wrapText="1"/>
    </xf>
    <xf numFmtId="0" fontId="0" fillId="14" borderId="23" xfId="0" applyFill="1" applyBorder="1" applyAlignment="1">
      <alignment horizontal="right" vertical="top"/>
    </xf>
    <xf numFmtId="0" fontId="4" fillId="0" borderId="54" xfId="16" applyFont="1" applyBorder="1" applyAlignment="1">
      <alignment horizontal="center" vertical="top" wrapText="1"/>
    </xf>
    <xf numFmtId="0" fontId="4" fillId="0" borderId="104" xfId="16" applyFont="1" applyBorder="1" applyAlignment="1">
      <alignment horizontal="center" vertical="top" wrapText="1"/>
    </xf>
    <xf numFmtId="165" fontId="4" fillId="0" borderId="15" xfId="16" applyNumberFormat="1" applyBorder="1" applyAlignment="1">
      <alignment wrapText="1"/>
    </xf>
    <xf numFmtId="0" fontId="4" fillId="14" borderId="23" xfId="16" applyFill="1" applyBorder="1" applyAlignment="1">
      <alignment vertical="top"/>
    </xf>
    <xf numFmtId="0" fontId="4" fillId="0" borderId="36" xfId="16" applyBorder="1" applyAlignment="1">
      <alignment horizontal="center" vertical="top" wrapText="1"/>
    </xf>
    <xf numFmtId="0" fontId="4" fillId="0" borderId="35" xfId="16" applyFont="1" applyBorder="1" applyAlignment="1">
      <alignment horizontal="center" wrapText="1"/>
    </xf>
    <xf numFmtId="0" fontId="26" fillId="0" borderId="48" xfId="16" applyFont="1" applyBorder="1" applyAlignment="1">
      <alignment vertical="center"/>
    </xf>
    <xf numFmtId="0" fontId="26" fillId="0" borderId="56" xfId="16" applyFont="1" applyBorder="1" applyAlignment="1">
      <alignment vertical="center"/>
    </xf>
    <xf numFmtId="0" fontId="26" fillId="0" borderId="56" xfId="16" applyFont="1" applyBorder="1" applyAlignment="1">
      <alignment horizontal="right" vertical="center"/>
    </xf>
    <xf numFmtId="0" fontId="26" fillId="0" borderId="52" xfId="16" applyFont="1" applyBorder="1" applyAlignment="1">
      <alignment vertical="center"/>
    </xf>
    <xf numFmtId="0" fontId="24" fillId="0" borderId="0" xfId="16" applyFont="1" applyFill="1" applyBorder="1" applyAlignment="1">
      <alignment horizontal="center" vertical="center"/>
    </xf>
    <xf numFmtId="0" fontId="4" fillId="14" borderId="0" xfId="16" applyFill="1" applyBorder="1" applyAlignment="1">
      <alignment horizontal="center" vertical="center"/>
    </xf>
    <xf numFmtId="0" fontId="27" fillId="0" borderId="35" xfId="16" applyFont="1" applyBorder="1" applyAlignment="1">
      <alignment horizontal="center" vertical="center"/>
    </xf>
    <xf numFmtId="0" fontId="27" fillId="0" borderId="13" xfId="16" applyFont="1" applyBorder="1" applyAlignment="1">
      <alignment horizontal="center" vertical="center"/>
    </xf>
    <xf numFmtId="0" fontId="19" fillId="0" borderId="0" xfId="16" applyFont="1" applyFill="1" applyBorder="1" applyAlignment="1">
      <alignment horizontal="center" vertical="center"/>
    </xf>
    <xf numFmtId="165" fontId="4" fillId="0" borderId="0" xfId="16" applyNumberFormat="1" applyFont="1" applyFill="1" applyBorder="1" applyAlignment="1">
      <alignment horizontal="center" vertical="top"/>
    </xf>
    <xf numFmtId="0" fontId="0" fillId="0" borderId="0" xfId="0" applyFill="1" applyBorder="1" applyAlignment="1">
      <alignment horizontal="center" vertical="center"/>
    </xf>
    <xf numFmtId="0" fontId="0" fillId="0" borderId="0" xfId="0" applyFill="1" applyBorder="1" applyAlignment="1">
      <alignment horizontal="center" vertical="top"/>
    </xf>
    <xf numFmtId="0" fontId="4" fillId="0" borderId="0" xfId="0" applyFont="1" applyFill="1" applyBorder="1" applyAlignment="1">
      <alignment vertical="top"/>
    </xf>
    <xf numFmtId="0" fontId="4" fillId="14" borderId="0" xfId="16" applyFill="1" applyBorder="1" applyAlignment="1">
      <alignment vertical="center"/>
    </xf>
    <xf numFmtId="0" fontId="4" fillId="14" borderId="0" xfId="16" applyFill="1" applyBorder="1" applyAlignment="1">
      <alignment vertical="top"/>
    </xf>
    <xf numFmtId="165" fontId="4" fillId="0" borderId="0" xfId="16" applyNumberFormat="1" applyFill="1" applyBorder="1" applyAlignment="1">
      <alignment horizontal="right" vertical="top" wrapText="1"/>
    </xf>
    <xf numFmtId="0" fontId="4" fillId="14" borderId="0" xfId="16" applyFill="1"/>
    <xf numFmtId="0" fontId="4" fillId="14" borderId="0" xfId="16" applyFill="1" applyAlignment="1">
      <alignment vertical="top"/>
    </xf>
    <xf numFmtId="0" fontId="51" fillId="0" borderId="0" xfId="16" applyFont="1" applyAlignment="1">
      <alignment horizontal="left" vertical="center"/>
    </xf>
    <xf numFmtId="0" fontId="21" fillId="0" borderId="0" xfId="16" applyFont="1" applyFill="1" applyAlignment="1">
      <alignment horizontal="left" vertical="top"/>
    </xf>
    <xf numFmtId="0" fontId="23" fillId="0" borderId="15" xfId="0" applyFont="1" applyBorder="1" applyAlignment="1">
      <alignment vertical="center"/>
    </xf>
    <xf numFmtId="164" fontId="23" fillId="0" borderId="99" xfId="0" applyNumberFormat="1" applyFont="1" applyBorder="1" applyAlignment="1">
      <alignment vertical="center"/>
    </xf>
    <xf numFmtId="164" fontId="23" fillId="0" borderId="23" xfId="0" applyNumberFormat="1" applyFont="1" applyBorder="1" applyAlignment="1">
      <alignment vertical="center"/>
    </xf>
    <xf numFmtId="164" fontId="23" fillId="0" borderId="24" xfId="0" applyNumberFormat="1" applyFont="1" applyBorder="1" applyAlignment="1">
      <alignment vertical="center"/>
    </xf>
    <xf numFmtId="164" fontId="23" fillId="0" borderId="46" xfId="0" applyNumberFormat="1" applyFont="1" applyBorder="1" applyAlignment="1">
      <alignment vertical="center"/>
    </xf>
    <xf numFmtId="164" fontId="23" fillId="0" borderId="19" xfId="0" applyNumberFormat="1" applyFont="1" applyBorder="1" applyAlignment="1">
      <alignment vertical="center"/>
    </xf>
    <xf numFmtId="164" fontId="23" fillId="0" borderId="31" xfId="0" applyNumberFormat="1" applyFont="1" applyFill="1" applyBorder="1" applyAlignment="1">
      <alignment vertical="center"/>
    </xf>
    <xf numFmtId="0" fontId="4" fillId="0" borderId="0" xfId="0" applyFont="1" applyBorder="1" applyAlignment="1">
      <alignment horizontal="right" vertical="center"/>
    </xf>
    <xf numFmtId="164" fontId="4" fillId="0" borderId="45" xfId="0" applyNumberFormat="1" applyFont="1" applyBorder="1" applyAlignment="1"/>
    <xf numFmtId="164" fontId="4" fillId="0" borderId="15" xfId="0" applyNumberFormat="1" applyFont="1" applyFill="1" applyBorder="1" applyAlignment="1">
      <alignment horizontal="center"/>
    </xf>
    <xf numFmtId="165" fontId="21" fillId="14" borderId="11" xfId="0" applyNumberFormat="1" applyFont="1" applyFill="1" applyBorder="1" applyAlignment="1">
      <alignment horizontal="left"/>
    </xf>
    <xf numFmtId="165" fontId="21" fillId="14" borderId="12" xfId="0" applyNumberFormat="1" applyFont="1" applyFill="1" applyBorder="1" applyAlignment="1">
      <alignment horizontal="left"/>
    </xf>
    <xf numFmtId="0" fontId="4" fillId="14" borderId="17" xfId="0" applyFont="1" applyFill="1" applyBorder="1"/>
    <xf numFmtId="0" fontId="4" fillId="14" borderId="28" xfId="0" applyFont="1" applyFill="1" applyBorder="1"/>
    <xf numFmtId="0" fontId="4" fillId="14" borderId="32" xfId="0" applyFont="1" applyFill="1" applyBorder="1"/>
    <xf numFmtId="0" fontId="4" fillId="14" borderId="22" xfId="0" applyFont="1" applyFill="1" applyBorder="1" applyAlignment="1">
      <alignment horizontal="left" vertical="center"/>
    </xf>
    <xf numFmtId="0" fontId="4" fillId="14" borderId="17" xfId="0" applyFont="1" applyFill="1" applyBorder="1" applyAlignment="1">
      <alignment horizontal="left" vertical="center"/>
    </xf>
    <xf numFmtId="0" fontId="4" fillId="14" borderId="0" xfId="16" applyFont="1" applyFill="1" applyBorder="1" applyAlignment="1">
      <alignment horizontal="left" vertical="top" wrapText="1"/>
    </xf>
    <xf numFmtId="0" fontId="26" fillId="14" borderId="11" xfId="16" applyFont="1" applyFill="1" applyBorder="1" applyAlignment="1">
      <alignment horizontal="center" vertical="center"/>
    </xf>
    <xf numFmtId="0" fontId="26" fillId="14" borderId="10" xfId="16" applyFont="1" applyFill="1" applyBorder="1" applyAlignment="1">
      <alignment horizontal="center" vertical="center"/>
    </xf>
    <xf numFmtId="0" fontId="26" fillId="14" borderId="12" xfId="16" applyFont="1" applyFill="1" applyBorder="1" applyAlignment="1">
      <alignment horizontal="center" vertical="center"/>
    </xf>
    <xf numFmtId="0" fontId="26" fillId="14" borderId="38" xfId="16" applyFont="1" applyFill="1" applyBorder="1" applyAlignment="1">
      <alignment horizontal="center" vertical="center"/>
    </xf>
    <xf numFmtId="0" fontId="26" fillId="14" borderId="39" xfId="16" applyFont="1" applyFill="1" applyBorder="1" applyAlignment="1">
      <alignment horizontal="center" vertical="center"/>
    </xf>
    <xf numFmtId="0" fontId="26" fillId="14" borderId="40" xfId="16" applyFont="1" applyFill="1" applyBorder="1" applyAlignment="1">
      <alignment horizontal="center" vertical="center"/>
    </xf>
    <xf numFmtId="0" fontId="43" fillId="14" borderId="26" xfId="0" applyFont="1" applyFill="1" applyBorder="1" applyAlignment="1">
      <alignment horizontal="left" vertical="top"/>
    </xf>
    <xf numFmtId="0" fontId="20" fillId="14" borderId="0" xfId="16" applyFont="1" applyFill="1" applyAlignment="1">
      <alignment horizontal="right" vertical="center"/>
    </xf>
    <xf numFmtId="0" fontId="22" fillId="14" borderId="0" xfId="16" applyFont="1" applyFill="1" applyAlignment="1">
      <alignment horizontal="left" vertical="center"/>
    </xf>
    <xf numFmtId="0" fontId="21" fillId="14" borderId="0" xfId="16" applyFont="1" applyFill="1" applyBorder="1" applyAlignment="1">
      <alignment horizontal="center" vertical="center"/>
    </xf>
    <xf numFmtId="0" fontId="21" fillId="14" borderId="31" xfId="16" applyFont="1" applyFill="1" applyBorder="1" applyAlignment="1">
      <alignment vertical="top"/>
    </xf>
    <xf numFmtId="0" fontId="21" fillId="14" borderId="0" xfId="0" applyFont="1" applyFill="1" applyBorder="1"/>
    <xf numFmtId="0" fontId="21" fillId="14" borderId="10" xfId="0" applyFont="1" applyFill="1" applyBorder="1"/>
    <xf numFmtId="0" fontId="21" fillId="14" borderId="12" xfId="0" applyFont="1" applyFill="1" applyBorder="1"/>
    <xf numFmtId="165" fontId="21" fillId="14" borderId="13" xfId="16" applyNumberFormat="1" applyFont="1" applyFill="1" applyBorder="1" applyAlignment="1">
      <alignment horizontal="left" vertical="top"/>
    </xf>
    <xf numFmtId="0" fontId="4" fillId="14" borderId="0" xfId="16" applyFont="1" applyFill="1" applyBorder="1" applyAlignment="1">
      <alignment vertical="top" wrapText="1"/>
    </xf>
    <xf numFmtId="0" fontId="4" fillId="14" borderId="0" xfId="0" applyFont="1" applyFill="1" applyBorder="1"/>
    <xf numFmtId="0" fontId="4" fillId="14" borderId="15" xfId="16" applyFont="1" applyFill="1" applyBorder="1" applyAlignment="1">
      <alignment vertical="top" wrapText="1"/>
    </xf>
    <xf numFmtId="0" fontId="23" fillId="14" borderId="17" xfId="16" applyFont="1" applyFill="1" applyBorder="1" applyAlignment="1">
      <alignment vertical="center"/>
    </xf>
    <xf numFmtId="164" fontId="23" fillId="14" borderId="23" xfId="16" applyNumberFormat="1" applyFont="1" applyFill="1" applyBorder="1" applyAlignment="1">
      <alignment vertical="top"/>
    </xf>
    <xf numFmtId="164" fontId="23" fillId="14" borderId="62" xfId="16" applyNumberFormat="1" applyFont="1" applyFill="1" applyBorder="1" applyAlignment="1">
      <alignment horizontal="right" vertical="top"/>
    </xf>
    <xf numFmtId="164" fontId="23" fillId="14" borderId="18" xfId="16" applyNumberFormat="1" applyFont="1" applyFill="1" applyBorder="1" applyAlignment="1">
      <alignment vertical="top"/>
    </xf>
    <xf numFmtId="0" fontId="0" fillId="14" borderId="14" xfId="0" applyFill="1" applyBorder="1"/>
    <xf numFmtId="0" fontId="4" fillId="14" borderId="23" xfId="16" applyFont="1" applyFill="1" applyBorder="1" applyAlignment="1">
      <alignment vertical="top"/>
    </xf>
    <xf numFmtId="164" fontId="23" fillId="14" borderId="62" xfId="16" applyNumberFormat="1" applyFont="1" applyFill="1" applyBorder="1" applyAlignment="1">
      <alignment horizontal="right" vertical="center" wrapText="1"/>
    </xf>
    <xf numFmtId="164" fontId="23" fillId="14" borderId="18" xfId="16" applyNumberFormat="1" applyFont="1" applyFill="1" applyBorder="1" applyAlignment="1">
      <alignment vertical="center" wrapText="1"/>
    </xf>
    <xf numFmtId="0" fontId="4" fillId="14" borderId="18" xfId="0" applyFont="1" applyFill="1" applyBorder="1"/>
    <xf numFmtId="0" fontId="0" fillId="14" borderId="15" xfId="0" applyFill="1" applyBorder="1"/>
    <xf numFmtId="0" fontId="4" fillId="14" borderId="15" xfId="16" applyFont="1" applyFill="1" applyBorder="1" applyAlignment="1">
      <alignment vertical="top"/>
    </xf>
    <xf numFmtId="164" fontId="4" fillId="14" borderId="15" xfId="16" applyNumberFormat="1" applyFont="1" applyFill="1" applyBorder="1" applyAlignment="1">
      <alignment vertical="center" wrapText="1"/>
    </xf>
    <xf numFmtId="0" fontId="4" fillId="14" borderId="0" xfId="16" applyFont="1" applyFill="1" applyBorder="1" applyAlignment="1">
      <alignment vertical="top"/>
    </xf>
    <xf numFmtId="164" fontId="4" fillId="14" borderId="18" xfId="16" applyNumberFormat="1" applyFont="1" applyFill="1" applyBorder="1" applyAlignment="1">
      <alignment vertical="top"/>
    </xf>
    <xf numFmtId="0" fontId="24" fillId="14" borderId="17" xfId="16" applyFont="1" applyFill="1" applyBorder="1" applyAlignment="1">
      <alignment vertical="center"/>
    </xf>
    <xf numFmtId="164" fontId="24" fillId="14" borderId="23" xfId="16" applyNumberFormat="1" applyFont="1" applyFill="1" applyBorder="1" applyAlignment="1">
      <alignment vertical="top"/>
    </xf>
    <xf numFmtId="164" fontId="23" fillId="14" borderId="57" xfId="16" applyNumberFormat="1" applyFont="1" applyFill="1" applyBorder="1" applyAlignment="1">
      <alignment vertical="top"/>
    </xf>
    <xf numFmtId="0" fontId="4" fillId="14" borderId="23" xfId="0" applyFont="1" applyFill="1" applyBorder="1"/>
    <xf numFmtId="0" fontId="23" fillId="14" borderId="0" xfId="16" applyFont="1" applyFill="1" applyBorder="1" applyAlignment="1">
      <alignment vertical="center"/>
    </xf>
    <xf numFmtId="0" fontId="23" fillId="14" borderId="0" xfId="16" applyFont="1" applyFill="1" applyBorder="1" applyAlignment="1">
      <alignment vertical="top"/>
    </xf>
    <xf numFmtId="0" fontId="23" fillId="14" borderId="15" xfId="16" applyFont="1" applyFill="1" applyBorder="1" applyAlignment="1">
      <alignment vertical="top"/>
    </xf>
    <xf numFmtId="0" fontId="23" fillId="14" borderId="14" xfId="16" applyFont="1" applyFill="1" applyBorder="1" applyAlignment="1">
      <alignment vertical="center"/>
    </xf>
    <xf numFmtId="164" fontId="23" fillId="14" borderId="0" xfId="16" applyNumberFormat="1" applyFont="1" applyFill="1" applyBorder="1" applyAlignment="1">
      <alignment vertical="top"/>
    </xf>
    <xf numFmtId="0" fontId="4" fillId="14" borderId="15" xfId="0" applyFont="1" applyFill="1" applyBorder="1"/>
    <xf numFmtId="0" fontId="23" fillId="14" borderId="0" xfId="16" applyFont="1" applyFill="1" applyBorder="1" applyAlignment="1">
      <alignment vertical="center" wrapText="1"/>
    </xf>
    <xf numFmtId="0" fontId="23" fillId="14" borderId="14" xfId="16" applyFont="1" applyFill="1" applyBorder="1" applyAlignment="1">
      <alignment vertical="center" wrapText="1"/>
    </xf>
    <xf numFmtId="164" fontId="23" fillId="14" borderId="0" xfId="16" applyNumberFormat="1" applyFont="1" applyFill="1" applyBorder="1" applyAlignment="1">
      <alignment vertical="center" wrapText="1"/>
    </xf>
    <xf numFmtId="164" fontId="4" fillId="14" borderId="20" xfId="16" applyNumberFormat="1" applyFill="1" applyBorder="1" applyAlignment="1">
      <alignment horizontal="right" vertical="top"/>
    </xf>
    <xf numFmtId="164" fontId="4" fillId="14" borderId="14" xfId="16" applyNumberFormat="1" applyFill="1" applyBorder="1" applyAlignment="1">
      <alignment vertical="top"/>
    </xf>
    <xf numFmtId="164" fontId="4" fillId="14" borderId="15" xfId="16" applyNumberFormat="1" applyFont="1" applyFill="1" applyBorder="1" applyAlignment="1">
      <alignment vertical="top"/>
    </xf>
    <xf numFmtId="0" fontId="23" fillId="14" borderId="15" xfId="16" applyFont="1" applyFill="1" applyBorder="1" applyAlignment="1">
      <alignment vertical="center" wrapText="1"/>
    </xf>
    <xf numFmtId="164" fontId="4" fillId="14" borderId="0" xfId="16" applyNumberFormat="1" applyFont="1" applyFill="1" applyBorder="1" applyAlignment="1">
      <alignment vertical="top"/>
    </xf>
    <xf numFmtId="0" fontId="23" fillId="14" borderId="14" xfId="16" applyFont="1" applyFill="1" applyBorder="1" applyAlignment="1">
      <alignment vertical="top"/>
    </xf>
    <xf numFmtId="0" fontId="4" fillId="14" borderId="16" xfId="16" applyFont="1" applyFill="1" applyBorder="1" applyAlignment="1">
      <alignment vertical="top"/>
    </xf>
    <xf numFmtId="164" fontId="23" fillId="14" borderId="23" xfId="16" applyNumberFormat="1" applyFont="1" applyFill="1" applyBorder="1" applyAlignment="1">
      <alignment vertical="center"/>
    </xf>
    <xf numFmtId="164" fontId="4" fillId="14" borderId="18" xfId="16" applyNumberFormat="1" applyFont="1" applyFill="1" applyBorder="1" applyAlignment="1">
      <alignment horizontal="right" vertical="top"/>
    </xf>
    <xf numFmtId="164" fontId="4" fillId="14" borderId="15" xfId="16" applyNumberFormat="1" applyFill="1" applyBorder="1" applyAlignment="1">
      <alignment horizontal="left" vertical="top"/>
    </xf>
    <xf numFmtId="0" fontId="4" fillId="14" borderId="15" xfId="16" applyFont="1" applyFill="1" applyBorder="1" applyAlignment="1">
      <alignment horizontal="right" vertical="top" wrapText="1"/>
    </xf>
    <xf numFmtId="164" fontId="4" fillId="14" borderId="15" xfId="16" applyNumberFormat="1" applyFont="1" applyFill="1" applyBorder="1" applyAlignment="1">
      <alignment horizontal="left" vertical="top"/>
    </xf>
    <xf numFmtId="0" fontId="4" fillId="14" borderId="21" xfId="16" applyFont="1" applyFill="1" applyBorder="1" applyAlignment="1">
      <alignment vertical="top"/>
    </xf>
    <xf numFmtId="0" fontId="4" fillId="14" borderId="24" xfId="16" applyFill="1" applyBorder="1" applyAlignment="1">
      <alignment vertical="top"/>
    </xf>
    <xf numFmtId="0" fontId="4" fillId="14" borderId="14" xfId="0" applyFont="1" applyFill="1" applyBorder="1"/>
    <xf numFmtId="0" fontId="4" fillId="14" borderId="0" xfId="16" applyFill="1" applyBorder="1" applyAlignment="1">
      <alignment horizontal="right" vertical="top"/>
    </xf>
    <xf numFmtId="0" fontId="23" fillId="14" borderId="17" xfId="16" applyFont="1" applyFill="1" applyBorder="1" applyAlignment="1">
      <alignment horizontal="left" vertical="center"/>
    </xf>
    <xf numFmtId="0" fontId="23" fillId="14" borderId="23" xfId="16" applyFont="1" applyFill="1" applyBorder="1" applyAlignment="1">
      <alignment horizontal="left" vertical="center"/>
    </xf>
    <xf numFmtId="0" fontId="4" fillId="14" borderId="0" xfId="16" applyFont="1" applyFill="1" applyBorder="1" applyAlignment="1">
      <alignment horizontal="right" wrapText="1"/>
    </xf>
    <xf numFmtId="0" fontId="4" fillId="14" borderId="15" xfId="16" applyFont="1" applyFill="1" applyBorder="1" applyAlignment="1">
      <alignment horizontal="right" wrapText="1"/>
    </xf>
    <xf numFmtId="0" fontId="4" fillId="14" borderId="17" xfId="16" applyFont="1" applyFill="1" applyBorder="1" applyAlignment="1">
      <alignment horizontal="left" vertical="top"/>
    </xf>
    <xf numFmtId="0" fontId="4" fillId="14" borderId="23" xfId="16" applyFill="1" applyBorder="1" applyAlignment="1">
      <alignment horizontal="right" vertical="top"/>
    </xf>
    <xf numFmtId="164" fontId="4" fillId="14" borderId="18" xfId="16" applyNumberFormat="1" applyFill="1" applyBorder="1" applyAlignment="1">
      <alignment horizontal="right" vertical="top"/>
    </xf>
    <xf numFmtId="0" fontId="23" fillId="14" borderId="17" xfId="16" applyFont="1" applyFill="1" applyBorder="1" applyAlignment="1">
      <alignment vertical="top" wrapText="1"/>
    </xf>
    <xf numFmtId="0" fontId="4" fillId="14" borderId="24" xfId="16" applyFont="1" applyFill="1" applyBorder="1" applyAlignment="1">
      <alignment vertical="top"/>
    </xf>
    <xf numFmtId="0" fontId="4" fillId="14" borderId="0" xfId="16" applyFont="1" applyFill="1" applyBorder="1" applyAlignment="1">
      <alignment wrapText="1"/>
    </xf>
    <xf numFmtId="0" fontId="4" fillId="14" borderId="15" xfId="16" applyFont="1" applyFill="1" applyBorder="1" applyAlignment="1">
      <alignment wrapText="1"/>
    </xf>
    <xf numFmtId="0" fontId="23" fillId="14" borderId="14" xfId="16" applyFont="1" applyFill="1" applyBorder="1" applyAlignment="1">
      <alignment vertical="top" wrapText="1"/>
    </xf>
    <xf numFmtId="0" fontId="23" fillId="14" borderId="0" xfId="16" applyFont="1" applyFill="1" applyBorder="1" applyAlignment="1">
      <alignment vertical="top" wrapText="1"/>
    </xf>
    <xf numFmtId="0" fontId="4" fillId="14" borderId="23" xfId="16" applyFill="1" applyBorder="1" applyAlignment="1">
      <alignment wrapText="1"/>
    </xf>
    <xf numFmtId="0" fontId="4" fillId="14" borderId="18" xfId="16" applyFill="1" applyBorder="1" applyAlignment="1">
      <alignment wrapText="1"/>
    </xf>
    <xf numFmtId="164" fontId="4" fillId="14" borderId="18" xfId="16" applyNumberFormat="1" applyFont="1" applyFill="1" applyBorder="1" applyAlignment="1">
      <alignment horizontal="left" vertical="top"/>
    </xf>
    <xf numFmtId="0" fontId="23" fillId="14" borderId="17" xfId="16" applyFont="1" applyFill="1" applyBorder="1" applyAlignment="1">
      <alignment vertical="top"/>
    </xf>
    <xf numFmtId="165" fontId="4" fillId="14" borderId="18" xfId="16" applyNumberFormat="1" applyFont="1" applyFill="1" applyBorder="1" applyAlignment="1">
      <alignment wrapText="1"/>
    </xf>
    <xf numFmtId="164" fontId="23" fillId="14" borderId="29" xfId="16" applyNumberFormat="1" applyFont="1" applyFill="1" applyBorder="1" applyAlignment="1">
      <alignment vertical="center"/>
    </xf>
    <xf numFmtId="164" fontId="23" fillId="14" borderId="34" xfId="16" applyNumberFormat="1" applyFont="1" applyFill="1" applyBorder="1" applyAlignment="1">
      <alignment horizontal="right" vertical="top"/>
    </xf>
    <xf numFmtId="164" fontId="23" fillId="14" borderId="63" xfId="16" applyNumberFormat="1" applyFont="1" applyFill="1" applyBorder="1" applyAlignment="1">
      <alignment horizontal="right" vertical="top"/>
    </xf>
    <xf numFmtId="164" fontId="23" fillId="14" borderId="31" xfId="16" applyNumberFormat="1" applyFont="1" applyFill="1" applyBorder="1" applyAlignment="1">
      <alignment horizontal="right" vertical="top"/>
    </xf>
    <xf numFmtId="0" fontId="4" fillId="14" borderId="31" xfId="0" applyFont="1" applyFill="1" applyBorder="1"/>
    <xf numFmtId="164" fontId="4" fillId="14" borderId="23" xfId="16" applyNumberFormat="1" applyFont="1" applyFill="1" applyBorder="1" applyAlignment="1">
      <alignment wrapText="1"/>
    </xf>
    <xf numFmtId="0" fontId="4" fillId="14" borderId="23" xfId="0" applyFont="1" applyFill="1" applyBorder="1" applyAlignment="1">
      <alignment horizontal="right" vertical="top"/>
    </xf>
    <xf numFmtId="0" fontId="4" fillId="14" borderId="32" xfId="16" applyFill="1" applyBorder="1" applyAlignment="1">
      <alignment vertical="top"/>
    </xf>
    <xf numFmtId="0" fontId="4" fillId="14" borderId="31" xfId="16" applyFill="1" applyBorder="1" applyAlignment="1">
      <alignment vertical="top"/>
    </xf>
    <xf numFmtId="164" fontId="4" fillId="14" borderId="32" xfId="16" applyNumberFormat="1" applyFill="1" applyBorder="1" applyAlignment="1">
      <alignment horizontal="left" vertical="top"/>
    </xf>
    <xf numFmtId="0" fontId="23" fillId="14" borderId="23" xfId="16" applyFont="1" applyFill="1" applyBorder="1" applyAlignment="1">
      <alignment vertical="top"/>
    </xf>
    <xf numFmtId="0" fontId="4" fillId="14" borderId="18" xfId="16" applyFont="1" applyFill="1" applyBorder="1" applyAlignment="1">
      <alignment horizontal="center" vertical="top"/>
    </xf>
    <xf numFmtId="0" fontId="4" fillId="14" borderId="27" xfId="16" applyFont="1" applyFill="1" applyBorder="1" applyAlignment="1">
      <alignment horizontal="center" vertical="top"/>
    </xf>
    <xf numFmtId="0" fontId="4" fillId="14" borderId="29" xfId="16" applyFont="1" applyFill="1" applyBorder="1" applyAlignment="1">
      <alignment vertical="top"/>
    </xf>
    <xf numFmtId="0" fontId="4" fillId="14" borderId="34" xfId="16" applyFont="1" applyFill="1" applyBorder="1" applyAlignment="1">
      <alignment vertical="top"/>
    </xf>
    <xf numFmtId="164" fontId="4" fillId="14" borderId="34" xfId="16" applyNumberFormat="1" applyFill="1" applyBorder="1" applyAlignment="1">
      <alignment wrapText="1"/>
    </xf>
    <xf numFmtId="165" fontId="4" fillId="14" borderId="30" xfId="16" applyNumberFormat="1" applyFill="1" applyBorder="1" applyAlignment="1">
      <alignment horizontal="right" wrapText="1"/>
    </xf>
    <xf numFmtId="0" fontId="4" fillId="14" borderId="29" xfId="16" applyFont="1" applyFill="1" applyBorder="1" applyAlignment="1">
      <alignment horizontal="left" vertical="top"/>
    </xf>
    <xf numFmtId="0" fontId="4" fillId="14" borderId="34" xfId="16" applyFont="1" applyFill="1" applyBorder="1" applyAlignment="1">
      <alignment horizontal="right" vertical="top"/>
    </xf>
    <xf numFmtId="0" fontId="4" fillId="14" borderId="30" xfId="16" applyFont="1" applyFill="1" applyBorder="1" applyAlignment="1">
      <alignment horizontal="right" vertical="top"/>
    </xf>
    <xf numFmtId="0" fontId="4" fillId="14" borderId="28" xfId="16" applyFont="1" applyFill="1" applyBorder="1" applyAlignment="1">
      <alignment vertical="top" wrapText="1"/>
    </xf>
    <xf numFmtId="0" fontId="4" fillId="14" borderId="31" xfId="16" applyFill="1" applyBorder="1" applyAlignment="1">
      <alignment horizontal="right" wrapText="1"/>
    </xf>
    <xf numFmtId="0" fontId="4" fillId="14" borderId="32" xfId="16" applyFill="1" applyBorder="1" applyAlignment="1">
      <alignment horizontal="right" wrapText="1"/>
    </xf>
    <xf numFmtId="0" fontId="0" fillId="14" borderId="28" xfId="0" applyFill="1" applyBorder="1"/>
    <xf numFmtId="0" fontId="0" fillId="14" borderId="32" xfId="0" applyFill="1" applyBorder="1"/>
    <xf numFmtId="0" fontId="4" fillId="14" borderId="30" xfId="16" applyFont="1" applyFill="1" applyBorder="1" applyAlignment="1">
      <alignment vertical="top"/>
    </xf>
    <xf numFmtId="164" fontId="4" fillId="14" borderId="35" xfId="16" applyNumberFormat="1" applyFont="1" applyFill="1" applyBorder="1" applyAlignment="1">
      <alignment horizontal="center" vertical="top"/>
    </xf>
    <xf numFmtId="164" fontId="4" fillId="14" borderId="35" xfId="16" applyNumberFormat="1" applyFont="1" applyFill="1" applyBorder="1" applyAlignment="1">
      <alignment vertical="top"/>
    </xf>
    <xf numFmtId="0" fontId="4" fillId="14" borderId="38" xfId="16" applyFill="1" applyBorder="1" applyAlignment="1">
      <alignment horizontal="center" vertical="top"/>
    </xf>
    <xf numFmtId="0" fontId="4" fillId="14" borderId="40" xfId="16" applyFill="1" applyBorder="1" applyAlignment="1">
      <alignment horizontal="center" vertical="top"/>
    </xf>
    <xf numFmtId="0" fontId="4" fillId="14" borderId="52" xfId="16" applyFont="1" applyFill="1" applyBorder="1" applyAlignment="1">
      <alignment horizontal="center" vertical="top"/>
    </xf>
    <xf numFmtId="0" fontId="0" fillId="14" borderId="34" xfId="0" applyFill="1" applyBorder="1" applyAlignment="1">
      <alignment horizontal="right" vertical="top"/>
    </xf>
    <xf numFmtId="0" fontId="4" fillId="14" borderId="36" xfId="16" applyFont="1" applyFill="1" applyBorder="1" applyAlignment="1">
      <alignment horizontal="center" vertical="top"/>
    </xf>
    <xf numFmtId="0" fontId="4" fillId="14" borderId="30" xfId="16" applyFont="1" applyFill="1" applyBorder="1" applyAlignment="1">
      <alignment horizontal="center" vertical="top"/>
    </xf>
    <xf numFmtId="0" fontId="4" fillId="14" borderId="30" xfId="16" applyFill="1" applyBorder="1" applyAlignment="1">
      <alignment vertical="top"/>
    </xf>
    <xf numFmtId="164" fontId="25" fillId="14" borderId="13" xfId="16" applyNumberFormat="1" applyFont="1" applyFill="1" applyBorder="1" applyAlignment="1">
      <alignment horizontal="center" vertical="center"/>
    </xf>
    <xf numFmtId="0" fontId="26" fillId="14" borderId="13" xfId="16" applyFont="1" applyFill="1" applyBorder="1" applyAlignment="1">
      <alignment horizontal="center" vertical="center"/>
    </xf>
    <xf numFmtId="0" fontId="26" fillId="14" borderId="35" xfId="16" applyFont="1" applyFill="1" applyBorder="1" applyAlignment="1">
      <alignment horizontal="center" vertical="center"/>
    </xf>
    <xf numFmtId="164" fontId="25" fillId="14" borderId="35" xfId="16" applyNumberFormat="1" applyFont="1" applyFill="1" applyBorder="1" applyAlignment="1">
      <alignment horizontal="center" vertical="center"/>
    </xf>
    <xf numFmtId="0" fontId="27" fillId="14" borderId="0" xfId="16" applyFont="1" applyFill="1" applyAlignment="1">
      <alignment horizontal="center" vertical="center"/>
    </xf>
    <xf numFmtId="164" fontId="29" fillId="14" borderId="0" xfId="16" applyNumberFormat="1" applyFont="1" applyFill="1" applyBorder="1" applyAlignment="1">
      <alignment horizontal="center" vertical="center"/>
    </xf>
    <xf numFmtId="164" fontId="28" fillId="9" borderId="43" xfId="16" applyNumberFormat="1" applyFont="1" applyFill="1" applyBorder="1" applyAlignment="1">
      <alignment horizontal="center" vertical="center"/>
    </xf>
    <xf numFmtId="164" fontId="28" fillId="9" borderId="44" xfId="16" applyNumberFormat="1" applyFont="1" applyFill="1" applyBorder="1" applyAlignment="1">
      <alignment horizontal="center" vertical="center"/>
    </xf>
    <xf numFmtId="164" fontId="28" fillId="9" borderId="13" xfId="16" applyNumberFormat="1" applyFont="1" applyFill="1" applyBorder="1" applyAlignment="1">
      <alignment horizontal="center" vertical="center"/>
    </xf>
    <xf numFmtId="164" fontId="28" fillId="9" borderId="42" xfId="16" applyNumberFormat="1" applyFont="1" applyFill="1" applyBorder="1" applyAlignment="1">
      <alignment horizontal="center" vertical="center"/>
    </xf>
    <xf numFmtId="165" fontId="21" fillId="0" borderId="11" xfId="16" applyNumberFormat="1" applyFont="1" applyFill="1" applyBorder="1" applyAlignment="1">
      <alignment horizontal="left" vertical="top"/>
    </xf>
    <xf numFmtId="165" fontId="21" fillId="0" borderId="10" xfId="16" applyNumberFormat="1" applyFont="1" applyFill="1" applyBorder="1" applyAlignment="1">
      <alignment horizontal="left" vertical="top"/>
    </xf>
    <xf numFmtId="165" fontId="21" fillId="0" borderId="12" xfId="16" applyNumberFormat="1" applyFont="1" applyFill="1" applyBorder="1" applyAlignment="1">
      <alignment horizontal="left" vertical="top"/>
    </xf>
    <xf numFmtId="165" fontId="21" fillId="0" borderId="11" xfId="0" applyNumberFormat="1" applyFont="1" applyBorder="1" applyAlignment="1">
      <alignment horizontal="left"/>
    </xf>
    <xf numFmtId="165" fontId="21" fillId="0" borderId="12" xfId="0" applyNumberFormat="1" applyFont="1" applyBorder="1" applyAlignment="1">
      <alignment horizontal="left"/>
    </xf>
    <xf numFmtId="164" fontId="4" fillId="14" borderId="23" xfId="16" applyNumberFormat="1" applyFont="1" applyFill="1" applyBorder="1" applyAlignment="1">
      <alignment vertical="top"/>
    </xf>
    <xf numFmtId="0" fontId="0" fillId="14" borderId="45" xfId="0" applyFill="1" applyBorder="1"/>
    <xf numFmtId="164" fontId="4" fillId="0" borderId="45" xfId="16" applyNumberFormat="1" applyBorder="1" applyAlignment="1">
      <alignment wrapText="1"/>
    </xf>
    <xf numFmtId="164" fontId="4" fillId="0" borderId="15" xfId="16" applyNumberFormat="1" applyBorder="1" applyAlignment="1">
      <alignment wrapText="1"/>
    </xf>
    <xf numFmtId="164" fontId="4" fillId="0" borderId="20" xfId="16" applyNumberFormat="1" applyBorder="1" applyAlignment="1">
      <alignment wrapText="1"/>
    </xf>
    <xf numFmtId="0" fontId="4" fillId="0" borderId="20" xfId="16" applyBorder="1" applyAlignment="1">
      <alignment horizontal="right" wrapText="1"/>
    </xf>
    <xf numFmtId="0" fontId="4" fillId="0" borderId="29" xfId="16" applyFont="1" applyBorder="1" applyAlignment="1">
      <alignment vertical="top" wrapText="1"/>
    </xf>
    <xf numFmtId="0" fontId="4" fillId="0" borderId="30" xfId="16" applyBorder="1" applyAlignment="1">
      <alignment horizontal="right" wrapText="1"/>
    </xf>
    <xf numFmtId="165" fontId="4" fillId="0" borderId="23" xfId="16" applyNumberFormat="1" applyBorder="1" applyAlignment="1">
      <alignment wrapText="1"/>
    </xf>
    <xf numFmtId="165" fontId="4" fillId="0" borderId="23" xfId="16" applyNumberFormat="1" applyFont="1" applyFill="1" applyBorder="1" applyAlignment="1">
      <alignment wrapText="1"/>
    </xf>
    <xf numFmtId="0" fontId="4" fillId="0" borderId="28" xfId="0" applyFont="1" applyFill="1" applyBorder="1" applyAlignment="1">
      <alignment horizontal="left" vertical="top"/>
    </xf>
    <xf numFmtId="0" fontId="0" fillId="0" borderId="15" xfId="0" applyBorder="1"/>
    <xf numFmtId="164" fontId="23" fillId="0" borderId="18" xfId="0" applyNumberFormat="1" applyFont="1" applyBorder="1" applyAlignment="1">
      <alignment horizontal="right"/>
    </xf>
    <xf numFmtId="164" fontId="23" fillId="0" borderId="45" xfId="0" applyNumberFormat="1" applyFont="1" applyBorder="1" applyAlignment="1">
      <alignment horizontal="right"/>
    </xf>
    <xf numFmtId="165" fontId="23" fillId="0" borderId="0" xfId="0" applyNumberFormat="1" applyFont="1" applyBorder="1" applyAlignment="1">
      <alignment horizontal="center"/>
    </xf>
    <xf numFmtId="0" fontId="23" fillId="0" borderId="54" xfId="16" applyFont="1" applyBorder="1" applyAlignment="1">
      <alignment horizontal="center" vertical="top" wrapText="1"/>
    </xf>
    <xf numFmtId="0" fontId="23" fillId="0" borderId="25" xfId="16" applyFont="1" applyBorder="1" applyAlignment="1">
      <alignment horizontal="center" vertical="top" wrapText="1"/>
    </xf>
    <xf numFmtId="0" fontId="23" fillId="0" borderId="57" xfId="16" applyFont="1" applyBorder="1" applyAlignment="1">
      <alignment horizontal="center" vertical="top" wrapText="1"/>
    </xf>
    <xf numFmtId="0" fontId="23" fillId="0" borderId="53" xfId="16" applyFont="1" applyBorder="1" applyAlignment="1">
      <alignment horizontal="center" vertical="top"/>
    </xf>
    <xf numFmtId="0" fontId="23" fillId="0" borderId="55" xfId="16" applyFont="1" applyBorder="1" applyAlignment="1">
      <alignment horizontal="center" vertical="top"/>
    </xf>
    <xf numFmtId="0" fontId="23" fillId="0" borderId="58" xfId="16" applyFont="1" applyBorder="1" applyAlignment="1">
      <alignment horizontal="center" vertical="top"/>
    </xf>
    <xf numFmtId="0" fontId="4" fillId="14" borderId="0" xfId="0" applyFont="1" applyFill="1" applyAlignment="1"/>
    <xf numFmtId="0" fontId="47" fillId="0" borderId="105" xfId="0" applyFont="1" applyBorder="1" applyAlignment="1">
      <alignment vertical="center" wrapText="1"/>
    </xf>
    <xf numFmtId="165" fontId="21" fillId="14" borderId="10" xfId="16" applyNumberFormat="1" applyFont="1" applyFill="1" applyBorder="1" applyAlignment="1">
      <alignment horizontal="left" vertical="top"/>
    </xf>
    <xf numFmtId="165" fontId="21" fillId="14" borderId="12" xfId="16" applyNumberFormat="1" applyFont="1" applyFill="1" applyBorder="1" applyAlignment="1">
      <alignment horizontal="left" vertical="top"/>
    </xf>
    <xf numFmtId="0" fontId="4" fillId="14" borderId="38" xfId="16" applyFont="1" applyFill="1" applyBorder="1" applyAlignment="1">
      <alignment horizontal="center" vertical="top"/>
    </xf>
    <xf numFmtId="165" fontId="21" fillId="0" borderId="10" xfId="0" applyNumberFormat="1" applyFont="1" applyBorder="1" applyAlignment="1">
      <alignment horizontal="left"/>
    </xf>
    <xf numFmtId="0" fontId="0" fillId="0" borderId="0" xfId="0" applyAlignment="1">
      <alignment vertical="center"/>
    </xf>
    <xf numFmtId="0" fontId="4" fillId="0" borderId="14" xfId="0" applyFont="1" applyBorder="1" applyAlignment="1">
      <alignment vertical="top" wrapText="1"/>
    </xf>
    <xf numFmtId="0" fontId="4" fillId="0" borderId="0" xfId="0" applyFont="1" applyBorder="1" applyAlignment="1">
      <alignment vertical="top" wrapText="1"/>
    </xf>
    <xf numFmtId="165" fontId="21" fillId="0" borderId="11" xfId="0" applyNumberFormat="1" applyFont="1" applyBorder="1" applyAlignment="1">
      <alignment horizontal="left"/>
    </xf>
    <xf numFmtId="165" fontId="21" fillId="0" borderId="10" xfId="0" applyNumberFormat="1" applyFont="1" applyBorder="1" applyAlignment="1">
      <alignment horizontal="left"/>
    </xf>
    <xf numFmtId="0" fontId="0" fillId="0" borderId="15" xfId="0" applyBorder="1" applyAlignment="1">
      <alignment vertical="top" wrapText="1"/>
    </xf>
    <xf numFmtId="0" fontId="0" fillId="0" borderId="14" xfId="0" applyBorder="1" applyAlignment="1">
      <alignment vertical="top" wrapText="1"/>
    </xf>
    <xf numFmtId="165" fontId="21" fillId="0" borderId="12" xfId="0" applyNumberFormat="1" applyFont="1" applyBorder="1" applyAlignment="1">
      <alignment horizontal="left"/>
    </xf>
    <xf numFmtId="0" fontId="4" fillId="14" borderId="22" xfId="16" applyFont="1" applyFill="1" applyBorder="1" applyAlignment="1">
      <alignment vertical="top"/>
    </xf>
    <xf numFmtId="0" fontId="4" fillId="0" borderId="31" xfId="16" applyBorder="1" applyAlignment="1">
      <alignment vertical="top"/>
    </xf>
    <xf numFmtId="0" fontId="4" fillId="0" borderId="32" xfId="16" applyBorder="1" applyAlignment="1">
      <alignment vertical="top"/>
    </xf>
    <xf numFmtId="0" fontId="0" fillId="0" borderId="28" xfId="0" applyBorder="1"/>
    <xf numFmtId="0" fontId="0" fillId="0" borderId="32" xfId="0" applyBorder="1"/>
    <xf numFmtId="165" fontId="4" fillId="14" borderId="18" xfId="16" applyNumberFormat="1" applyFont="1" applyFill="1" applyBorder="1" applyAlignment="1">
      <alignment horizontal="right" wrapText="1"/>
    </xf>
    <xf numFmtId="0" fontId="0" fillId="0" borderId="39" xfId="0" applyBorder="1"/>
    <xf numFmtId="0" fontId="4" fillId="14" borderId="60" xfId="16" applyFont="1" applyFill="1" applyBorder="1" applyAlignment="1">
      <alignment horizontal="center" vertical="top"/>
    </xf>
    <xf numFmtId="0" fontId="4" fillId="14" borderId="61" xfId="16" applyFont="1" applyFill="1" applyBorder="1" applyAlignment="1">
      <alignment horizontal="center" vertical="top"/>
    </xf>
    <xf numFmtId="0" fontId="4" fillId="14" borderId="86" xfId="16" applyFont="1" applyFill="1" applyBorder="1" applyAlignment="1">
      <alignment horizontal="center" vertical="top"/>
    </xf>
    <xf numFmtId="164" fontId="4" fillId="14" borderId="17" xfId="16" applyNumberFormat="1" applyFont="1" applyFill="1" applyBorder="1" applyAlignment="1">
      <alignment vertical="top"/>
    </xf>
    <xf numFmtId="164" fontId="4" fillId="14" borderId="14" xfId="16" applyNumberFormat="1" applyFont="1" applyFill="1" applyBorder="1" applyAlignment="1">
      <alignment vertical="top"/>
    </xf>
    <xf numFmtId="0" fontId="23" fillId="0" borderId="23" xfId="16" applyFont="1" applyBorder="1" applyAlignment="1">
      <alignment vertical="top"/>
    </xf>
    <xf numFmtId="0" fontId="23" fillId="0" borderId="46" xfId="16" applyFont="1" applyBorder="1" applyAlignment="1">
      <alignment horizontal="left" vertical="center" wrapText="1"/>
    </xf>
    <xf numFmtId="0" fontId="4" fillId="0" borderId="31" xfId="0" applyFont="1" applyFill="1" applyBorder="1" applyAlignment="1">
      <alignment horizontal="left" vertical="top"/>
    </xf>
    <xf numFmtId="167" fontId="23" fillId="0" borderId="20" xfId="0" applyNumberFormat="1" applyFont="1" applyBorder="1" applyAlignment="1">
      <alignment horizontal="right"/>
    </xf>
    <xf numFmtId="0" fontId="0" fillId="0" borderId="34" xfId="0" applyFill="1" applyBorder="1" applyAlignment="1">
      <alignment horizontal="right" vertical="center" wrapText="1"/>
    </xf>
    <xf numFmtId="167" fontId="23" fillId="0" borderId="20" xfId="0" applyNumberFormat="1" applyFont="1" applyBorder="1" applyAlignment="1">
      <alignment horizontal="right" vertical="center" wrapText="1"/>
    </xf>
    <xf numFmtId="0" fontId="54" fillId="0" borderId="0" xfId="0" applyFont="1"/>
    <xf numFmtId="0" fontId="54" fillId="0" borderId="48" xfId="0" applyFont="1" applyBorder="1" applyAlignment="1"/>
    <xf numFmtId="0" fontId="54" fillId="0" borderId="56" xfId="0" applyFont="1" applyBorder="1" applyAlignment="1"/>
    <xf numFmtId="0" fontId="54" fillId="0" borderId="52" xfId="0" applyFont="1" applyBorder="1" applyAlignment="1"/>
    <xf numFmtId="0" fontId="54" fillId="0" borderId="38" xfId="0" applyFont="1" applyBorder="1" applyAlignment="1">
      <alignment horizontal="center"/>
    </xf>
    <xf numFmtId="0" fontId="54" fillId="0" borderId="40" xfId="0" applyFont="1" applyBorder="1" applyAlignment="1">
      <alignment horizontal="center"/>
    </xf>
    <xf numFmtId="0" fontId="54" fillId="0" borderId="48" xfId="0" applyFont="1" applyBorder="1" applyAlignment="1">
      <alignment horizontal="center"/>
    </xf>
    <xf numFmtId="0" fontId="54" fillId="0" borderId="56" xfId="0" applyFont="1" applyBorder="1" applyAlignment="1">
      <alignment horizontal="center"/>
    </xf>
    <xf numFmtId="0" fontId="54" fillId="0" borderId="52" xfId="0" applyFont="1" applyBorder="1" applyAlignment="1">
      <alignment horizontal="center"/>
    </xf>
    <xf numFmtId="0" fontId="47" fillId="0" borderId="109" xfId="0" applyFont="1" applyBorder="1" applyAlignment="1">
      <alignment vertical="center" wrapText="1"/>
    </xf>
    <xf numFmtId="0" fontId="47" fillId="0" borderId="111" xfId="0" applyFont="1" applyBorder="1" applyAlignment="1">
      <alignment vertical="center" wrapText="1"/>
    </xf>
    <xf numFmtId="0" fontId="47" fillId="0" borderId="112" xfId="0" applyFont="1" applyBorder="1" applyAlignment="1">
      <alignment vertical="center" wrapText="1"/>
    </xf>
    <xf numFmtId="0" fontId="47" fillId="0" borderId="113" xfId="0" applyFont="1" applyBorder="1" applyAlignment="1">
      <alignment vertical="center" wrapText="1"/>
    </xf>
    <xf numFmtId="0" fontId="48" fillId="12" borderId="110" xfId="0" applyFont="1" applyFill="1" applyBorder="1" applyAlignment="1">
      <alignment horizontal="center"/>
    </xf>
    <xf numFmtId="0" fontId="48" fillId="12" borderId="114" xfId="0" applyFont="1" applyFill="1" applyBorder="1" applyAlignment="1">
      <alignment horizontal="center"/>
    </xf>
    <xf numFmtId="0" fontId="43" fillId="11" borderId="21" xfId="0" applyFont="1" applyFill="1" applyBorder="1" applyAlignment="1">
      <alignment horizontal="center"/>
    </xf>
    <xf numFmtId="0" fontId="43" fillId="11" borderId="24" xfId="0" applyFont="1" applyFill="1" applyBorder="1" applyAlignment="1">
      <alignment horizontal="center"/>
    </xf>
    <xf numFmtId="0" fontId="43" fillId="0" borderId="20" xfId="0" applyFont="1" applyBorder="1" applyAlignment="1"/>
    <xf numFmtId="0" fontId="43" fillId="11" borderId="23" xfId="0" applyFont="1" applyFill="1" applyBorder="1" applyAlignment="1">
      <alignment horizontal="center"/>
    </xf>
    <xf numFmtId="0" fontId="43" fillId="0" borderId="18" xfId="0" applyFont="1" applyBorder="1" applyAlignment="1"/>
    <xf numFmtId="0" fontId="43" fillId="11" borderId="22" xfId="0" applyFont="1" applyFill="1" applyBorder="1" applyAlignment="1">
      <alignment horizontal="center"/>
    </xf>
    <xf numFmtId="0" fontId="43" fillId="11" borderId="46" xfId="0" applyFont="1" applyFill="1" applyBorder="1" applyAlignment="1">
      <alignment horizontal="center"/>
    </xf>
    <xf numFmtId="0" fontId="43" fillId="0" borderId="45" xfId="0" applyFont="1" applyBorder="1" applyAlignment="1"/>
    <xf numFmtId="0" fontId="43" fillId="11" borderId="22" xfId="0" applyFont="1" applyFill="1" applyBorder="1" applyAlignment="1">
      <alignment horizontal="center" vertical="top"/>
    </xf>
    <xf numFmtId="0" fontId="43" fillId="11" borderId="46" xfId="0" applyFont="1" applyFill="1" applyBorder="1" applyAlignment="1">
      <alignment horizontal="center" vertical="top"/>
    </xf>
    <xf numFmtId="0" fontId="43" fillId="0" borderId="45" xfId="0" applyFont="1" applyBorder="1" applyAlignment="1">
      <alignment vertical="top"/>
    </xf>
    <xf numFmtId="0" fontId="48" fillId="12" borderId="11" xfId="0" applyFont="1" applyFill="1" applyBorder="1" applyAlignment="1">
      <alignment horizontal="center"/>
    </xf>
    <xf numFmtId="0" fontId="48" fillId="12" borderId="10" xfId="0" applyFont="1" applyFill="1" applyBorder="1" applyAlignment="1">
      <alignment horizontal="center"/>
    </xf>
    <xf numFmtId="0" fontId="48" fillId="12" borderId="12" xfId="0" applyFont="1" applyFill="1" applyBorder="1" applyAlignment="1">
      <alignment horizontal="center"/>
    </xf>
    <xf numFmtId="0" fontId="48" fillId="12" borderId="70" xfId="0" applyFont="1" applyFill="1" applyBorder="1" applyAlignment="1">
      <alignment horizontal="center"/>
    </xf>
    <xf numFmtId="0" fontId="43" fillId="11" borderId="14" xfId="0" applyFont="1" applyFill="1" applyBorder="1" applyAlignment="1">
      <alignment horizontal="center"/>
    </xf>
    <xf numFmtId="0" fontId="43" fillId="11" borderId="0" xfId="0" applyFont="1" applyFill="1" applyBorder="1" applyAlignment="1">
      <alignment horizontal="center"/>
    </xf>
    <xf numFmtId="0" fontId="43" fillId="0" borderId="15" xfId="0" applyFont="1" applyBorder="1" applyAlignment="1"/>
    <xf numFmtId="0" fontId="43" fillId="11" borderId="115" xfId="0" applyFont="1" applyFill="1" applyBorder="1" applyAlignment="1">
      <alignment horizontal="center"/>
    </xf>
    <xf numFmtId="0" fontId="43" fillId="0" borderId="77" xfId="0" applyFont="1" applyBorder="1" applyAlignment="1"/>
    <xf numFmtId="0" fontId="43" fillId="11" borderId="116" xfId="0" applyFont="1" applyFill="1" applyBorder="1" applyAlignment="1">
      <alignment horizontal="center"/>
    </xf>
    <xf numFmtId="0" fontId="43" fillId="11" borderId="108" xfId="0" applyFont="1" applyFill="1" applyBorder="1" applyAlignment="1">
      <alignment horizontal="center"/>
    </xf>
    <xf numFmtId="0" fontId="43" fillId="0" borderId="117" xfId="0" applyFont="1" applyBorder="1" applyAlignment="1"/>
    <xf numFmtId="0" fontId="4" fillId="0" borderId="14" xfId="16" applyFont="1" applyBorder="1" applyAlignment="1">
      <alignment horizontal="left" vertical="top" wrapText="1"/>
    </xf>
    <xf numFmtId="0" fontId="4" fillId="0" borderId="0" xfId="16" applyFont="1" applyBorder="1" applyAlignment="1">
      <alignment horizontal="left" vertical="top" wrapText="1"/>
    </xf>
    <xf numFmtId="165" fontId="21" fillId="14" borderId="12" xfId="16" applyNumberFormat="1" applyFont="1" applyFill="1" applyBorder="1" applyAlignment="1">
      <alignment horizontal="left" vertical="top"/>
    </xf>
    <xf numFmtId="0" fontId="4" fillId="14" borderId="22" xfId="16" applyFont="1" applyFill="1" applyBorder="1" applyAlignment="1">
      <alignment horizontal="left" vertical="top" wrapText="1"/>
    </xf>
    <xf numFmtId="0" fontId="4" fillId="14" borderId="21" xfId="16" applyFont="1" applyFill="1" applyBorder="1" applyAlignment="1">
      <alignment horizontal="left" vertical="top" wrapText="1"/>
    </xf>
    <xf numFmtId="0" fontId="4" fillId="0" borderId="15" xfId="16" applyFont="1" applyBorder="1" applyAlignment="1">
      <alignment horizontal="left" vertical="top" wrapText="1"/>
    </xf>
    <xf numFmtId="165" fontId="21" fillId="0" borderId="11" xfId="16" applyNumberFormat="1" applyFont="1" applyFill="1" applyBorder="1" applyAlignment="1">
      <alignment horizontal="left" vertical="top"/>
    </xf>
    <xf numFmtId="165" fontId="21" fillId="0" borderId="10" xfId="16" applyNumberFormat="1" applyFont="1" applyFill="1" applyBorder="1" applyAlignment="1">
      <alignment horizontal="left" vertical="top"/>
    </xf>
    <xf numFmtId="165" fontId="21" fillId="0" borderId="12" xfId="16" applyNumberFormat="1" applyFont="1" applyFill="1" applyBorder="1" applyAlignment="1">
      <alignment horizontal="left" vertical="top"/>
    </xf>
    <xf numFmtId="0" fontId="0" fillId="14" borderId="15" xfId="0" applyFill="1" applyBorder="1"/>
    <xf numFmtId="0" fontId="0" fillId="14" borderId="14" xfId="0" applyFill="1" applyBorder="1"/>
    <xf numFmtId="0" fontId="4" fillId="14" borderId="35" xfId="16" applyFont="1" applyFill="1" applyBorder="1" applyAlignment="1">
      <alignment horizontal="center" vertical="top"/>
    </xf>
    <xf numFmtId="0" fontId="4" fillId="14" borderId="40" xfId="16" applyFont="1" applyFill="1" applyBorder="1" applyAlignment="1">
      <alignment horizontal="center" vertical="top"/>
    </xf>
    <xf numFmtId="0" fontId="4" fillId="14" borderId="14" xfId="16" applyFont="1" applyFill="1" applyBorder="1" applyAlignment="1">
      <alignment horizontal="center" vertical="top"/>
    </xf>
    <xf numFmtId="0" fontId="4" fillId="0" borderId="0" xfId="16" applyFont="1" applyFill="1" applyBorder="1" applyAlignment="1">
      <alignment horizontal="center" vertical="top"/>
    </xf>
    <xf numFmtId="0" fontId="4" fillId="0" borderId="0" xfId="16" applyFill="1" applyBorder="1" applyAlignment="1">
      <alignment horizontal="center" vertical="top"/>
    </xf>
    <xf numFmtId="0" fontId="26" fillId="0" borderId="38" xfId="16" applyFont="1" applyBorder="1" applyAlignment="1">
      <alignment horizontal="center" vertical="center"/>
    </xf>
    <xf numFmtId="0" fontId="4" fillId="0" borderId="0" xfId="16" applyBorder="1" applyAlignment="1">
      <alignment horizontal="center" vertical="center"/>
    </xf>
    <xf numFmtId="0" fontId="26" fillId="0" borderId="11" xfId="16" applyFont="1" applyBorder="1" applyAlignment="1">
      <alignment horizontal="center" vertical="center"/>
    </xf>
    <xf numFmtId="0" fontId="26" fillId="0" borderId="12" xfId="16" applyFont="1" applyBorder="1" applyAlignment="1">
      <alignment horizontal="center" vertical="center"/>
    </xf>
    <xf numFmtId="0" fontId="26" fillId="0" borderId="40" xfId="16" applyFont="1" applyBorder="1" applyAlignment="1">
      <alignment horizontal="center" vertical="center"/>
    </xf>
    <xf numFmtId="0" fontId="4" fillId="0" borderId="0" xfId="16" applyFont="1" applyBorder="1" applyAlignment="1">
      <alignment horizontal="center" vertical="top" wrapText="1"/>
    </xf>
    <xf numFmtId="0" fontId="4" fillId="14" borderId="14" xfId="0" applyFont="1" applyFill="1" applyBorder="1" applyAlignment="1">
      <alignment vertical="top" wrapText="1"/>
    </xf>
    <xf numFmtId="0" fontId="4" fillId="14" borderId="15" xfId="0" applyFont="1" applyFill="1" applyBorder="1" applyAlignment="1">
      <alignment vertical="top" wrapText="1"/>
    </xf>
    <xf numFmtId="0" fontId="54" fillId="0" borderId="38" xfId="0" applyFont="1" applyBorder="1" applyAlignment="1">
      <alignment horizontal="center"/>
    </xf>
    <xf numFmtId="0" fontId="54" fillId="0" borderId="40" xfId="0" applyFont="1" applyBorder="1" applyAlignment="1">
      <alignment horizontal="center"/>
    </xf>
    <xf numFmtId="0" fontId="4" fillId="14" borderId="21" xfId="0" applyFont="1" applyFill="1" applyBorder="1" applyAlignment="1"/>
    <xf numFmtId="0" fontId="4" fillId="14" borderId="20" xfId="0" applyFont="1" applyFill="1" applyBorder="1" applyAlignment="1"/>
    <xf numFmtId="0" fontId="4" fillId="14" borderId="22" xfId="0" applyFont="1" applyFill="1" applyBorder="1" applyAlignment="1">
      <alignment vertical="top" wrapText="1"/>
    </xf>
    <xf numFmtId="0" fontId="4" fillId="14" borderId="45" xfId="0" applyFont="1" applyFill="1" applyBorder="1" applyAlignment="1">
      <alignment horizontal="center" vertical="top" wrapText="1"/>
    </xf>
    <xf numFmtId="0" fontId="26" fillId="0" borderId="11" xfId="17" applyFont="1" applyBorder="1" applyAlignment="1">
      <alignment horizontal="center" vertical="center"/>
    </xf>
    <xf numFmtId="0" fontId="26" fillId="0" borderId="12" xfId="17" applyFont="1" applyBorder="1" applyAlignment="1">
      <alignment horizontal="center" vertical="center"/>
    </xf>
    <xf numFmtId="0" fontId="26" fillId="0" borderId="38" xfId="17" applyFont="1" applyBorder="1" applyAlignment="1">
      <alignment horizontal="center" vertical="center"/>
    </xf>
    <xf numFmtId="0" fontId="26" fillId="0" borderId="40" xfId="17" applyFont="1" applyBorder="1" applyAlignment="1">
      <alignment horizontal="center" vertical="center"/>
    </xf>
    <xf numFmtId="0" fontId="23" fillId="14" borderId="47" xfId="17" applyFont="1" applyFill="1" applyBorder="1" applyAlignment="1">
      <alignment horizontal="center" vertical="top" wrapText="1"/>
    </xf>
    <xf numFmtId="0" fontId="26" fillId="0" borderId="14" xfId="17" applyFont="1" applyBorder="1" applyAlignment="1">
      <alignment horizontal="center" vertical="center"/>
    </xf>
    <xf numFmtId="0" fontId="26" fillId="0" borderId="15" xfId="17" applyFont="1" applyBorder="1" applyAlignment="1">
      <alignment horizontal="center" vertical="center"/>
    </xf>
    <xf numFmtId="0" fontId="23" fillId="0" borderId="46" xfId="17" applyFont="1" applyFill="1" applyBorder="1" applyAlignment="1">
      <alignment horizontal="left" vertical="center" wrapText="1"/>
    </xf>
    <xf numFmtId="0" fontId="23" fillId="0" borderId="24" xfId="17" applyFont="1" applyFill="1" applyBorder="1" applyAlignment="1">
      <alignment horizontal="left" vertical="center" wrapText="1"/>
    </xf>
    <xf numFmtId="0" fontId="23" fillId="0" borderId="0" xfId="17" applyFont="1" applyFill="1" applyBorder="1" applyAlignment="1">
      <alignment horizontal="left" vertical="center" wrapText="1"/>
    </xf>
    <xf numFmtId="0" fontId="23" fillId="0" borderId="35" xfId="17" applyFont="1" applyBorder="1" applyAlignment="1">
      <alignment horizontal="center" vertical="center"/>
    </xf>
    <xf numFmtId="165" fontId="21" fillId="0" borderId="11" xfId="17" applyNumberFormat="1" applyFont="1" applyFill="1" applyBorder="1" applyAlignment="1">
      <alignment horizontal="left" vertical="top"/>
    </xf>
    <xf numFmtId="165" fontId="21" fillId="0" borderId="10" xfId="17" applyNumberFormat="1" applyFont="1" applyFill="1" applyBorder="1" applyAlignment="1">
      <alignment horizontal="left" vertical="top"/>
    </xf>
    <xf numFmtId="164" fontId="25" fillId="0" borderId="13" xfId="16" applyNumberFormat="1" applyFont="1" applyBorder="1" applyAlignment="1">
      <alignment horizontal="center" vertical="center"/>
    </xf>
    <xf numFmtId="164" fontId="28" fillId="9" borderId="50" xfId="16" applyNumberFormat="1" applyFont="1" applyFill="1" applyBorder="1" applyAlignment="1">
      <alignment horizontal="center" vertical="center"/>
    </xf>
    <xf numFmtId="164" fontId="28" fillId="9" borderId="44" xfId="16" applyNumberFormat="1" applyFont="1" applyFill="1" applyBorder="1" applyAlignment="1">
      <alignment horizontal="center" vertical="center"/>
    </xf>
    <xf numFmtId="164" fontId="28" fillId="9" borderId="13" xfId="16" applyNumberFormat="1" applyFont="1" applyFill="1" applyBorder="1" applyAlignment="1">
      <alignment horizontal="center" vertical="center"/>
    </xf>
    <xf numFmtId="0" fontId="19" fillId="0" borderId="0" xfId="16" applyFont="1" applyAlignment="1">
      <alignment horizontal="center" vertical="top"/>
    </xf>
    <xf numFmtId="0" fontId="4" fillId="0" borderId="14" xfId="16" applyFont="1" applyFill="1" applyBorder="1" applyAlignment="1">
      <alignment horizontal="center" vertical="top" wrapText="1"/>
    </xf>
    <xf numFmtId="0" fontId="4" fillId="0" borderId="14" xfId="16" applyBorder="1" applyAlignment="1">
      <alignment horizontal="center" vertical="top" wrapText="1"/>
    </xf>
    <xf numFmtId="0" fontId="0" fillId="0" borderId="15" xfId="0" applyBorder="1"/>
    <xf numFmtId="0" fontId="0" fillId="0" borderId="14" xfId="0" applyBorder="1"/>
    <xf numFmtId="0" fontId="4" fillId="0" borderId="15" xfId="16" applyBorder="1" applyAlignment="1">
      <alignment horizontal="center" vertical="top" wrapText="1"/>
    </xf>
    <xf numFmtId="0" fontId="0" fillId="0" borderId="0" xfId="0" applyBorder="1" applyAlignment="1">
      <alignment vertical="center"/>
    </xf>
    <xf numFmtId="0" fontId="0" fillId="0" borderId="10" xfId="0" applyBorder="1" applyAlignment="1">
      <alignment vertical="center"/>
    </xf>
    <xf numFmtId="0" fontId="26" fillId="0" borderId="11" xfId="16" applyFont="1" applyBorder="1" applyAlignment="1">
      <alignment horizontal="center" vertical="center"/>
    </xf>
    <xf numFmtId="0" fontId="26" fillId="0" borderId="10" xfId="16" applyFont="1" applyBorder="1" applyAlignment="1">
      <alignment horizontal="center" vertical="center"/>
    </xf>
    <xf numFmtId="0" fontId="26" fillId="0" borderId="12" xfId="16" applyFont="1" applyBorder="1" applyAlignment="1">
      <alignment horizontal="center" vertical="center"/>
    </xf>
    <xf numFmtId="0" fontId="26" fillId="0" borderId="40" xfId="16" applyFont="1" applyBorder="1" applyAlignment="1">
      <alignment horizontal="center" vertical="center"/>
    </xf>
    <xf numFmtId="0" fontId="54" fillId="0" borderId="39" xfId="0" applyFont="1" applyBorder="1" applyAlignment="1">
      <alignment horizontal="center"/>
    </xf>
    <xf numFmtId="0" fontId="54" fillId="0" borderId="40" xfId="0" applyFont="1" applyBorder="1" applyAlignment="1">
      <alignment horizontal="center"/>
    </xf>
    <xf numFmtId="0" fontId="0" fillId="0" borderId="16" xfId="0" applyBorder="1" applyAlignment="1">
      <alignment vertical="center"/>
    </xf>
    <xf numFmtId="0" fontId="0" fillId="0" borderId="47" xfId="0" applyBorder="1" applyAlignment="1">
      <alignment vertical="center"/>
    </xf>
    <xf numFmtId="164" fontId="25" fillId="0" borderId="13" xfId="16" applyNumberFormat="1" applyFont="1" applyBorder="1" applyAlignment="1">
      <alignment horizontal="center" vertical="center"/>
    </xf>
    <xf numFmtId="164" fontId="25" fillId="0" borderId="16" xfId="16" applyNumberFormat="1" applyFont="1" applyBorder="1" applyAlignment="1">
      <alignment horizontal="center" vertical="center"/>
    </xf>
    <xf numFmtId="0" fontId="21" fillId="0" borderId="14" xfId="0" applyFont="1" applyBorder="1" applyAlignment="1">
      <alignment vertical="top"/>
    </xf>
    <xf numFmtId="164" fontId="4" fillId="14" borderId="18" xfId="16" applyNumberFormat="1" applyFont="1" applyFill="1" applyBorder="1" applyAlignment="1">
      <alignment horizontal="center" vertical="top"/>
    </xf>
    <xf numFmtId="164" fontId="4" fillId="14" borderId="46" xfId="16" applyNumberFormat="1" applyFont="1" applyFill="1" applyBorder="1" applyAlignment="1">
      <alignment vertical="top"/>
    </xf>
    <xf numFmtId="0" fontId="4" fillId="14" borderId="31" xfId="16" applyFont="1" applyFill="1" applyBorder="1" applyAlignment="1">
      <alignment vertical="top"/>
    </xf>
    <xf numFmtId="164" fontId="4" fillId="14" borderId="32" xfId="16" applyNumberFormat="1" applyFont="1" applyFill="1" applyBorder="1" applyAlignment="1">
      <alignment horizontal="left" vertical="top"/>
    </xf>
    <xf numFmtId="0" fontId="58" fillId="0" borderId="11" xfId="16" applyFont="1" applyBorder="1" applyAlignment="1">
      <alignment horizontal="center" vertical="center"/>
    </xf>
    <xf numFmtId="0" fontId="58" fillId="0" borderId="12" xfId="16" applyFont="1" applyBorder="1" applyAlignment="1">
      <alignment horizontal="center" vertical="center"/>
    </xf>
    <xf numFmtId="0" fontId="4" fillId="14" borderId="23" xfId="16" applyFont="1" applyFill="1" applyBorder="1" applyAlignment="1">
      <alignment vertical="top" wrapText="1"/>
    </xf>
    <xf numFmtId="164" fontId="24" fillId="14" borderId="0" xfId="16" applyNumberFormat="1" applyFont="1" applyFill="1" applyBorder="1" applyAlignment="1">
      <alignment vertical="top"/>
    </xf>
    <xf numFmtId="164" fontId="24" fillId="14" borderId="31" xfId="16" applyNumberFormat="1" applyFont="1" applyFill="1" applyBorder="1" applyAlignment="1">
      <alignment vertical="top"/>
    </xf>
    <xf numFmtId="0" fontId="0" fillId="14" borderId="31" xfId="0" applyFill="1" applyBorder="1"/>
    <xf numFmtId="0" fontId="24" fillId="14" borderId="0" xfId="16" applyFont="1" applyFill="1" applyBorder="1" applyAlignment="1">
      <alignment vertical="top" wrapText="1"/>
    </xf>
    <xf numFmtId="0" fontId="4" fillId="14" borderId="31" xfId="16" applyFont="1" applyFill="1" applyBorder="1" applyAlignment="1">
      <alignment vertical="top" wrapText="1"/>
    </xf>
    <xf numFmtId="0" fontId="24" fillId="14" borderId="31" xfId="16" applyFont="1" applyFill="1" applyBorder="1" applyAlignment="1">
      <alignment vertical="top" wrapText="1"/>
    </xf>
    <xf numFmtId="0" fontId="4" fillId="14" borderId="0" xfId="0" applyFont="1" applyFill="1"/>
    <xf numFmtId="0" fontId="4" fillId="14" borderId="0" xfId="16" applyFont="1" applyFill="1" applyAlignment="1">
      <alignment horizontal="center" vertical="center"/>
    </xf>
    <xf numFmtId="0" fontId="4" fillId="14" borderId="20" xfId="16" applyFont="1" applyFill="1" applyBorder="1" applyAlignment="1">
      <alignment vertical="top"/>
    </xf>
    <xf numFmtId="164" fontId="4" fillId="14" borderId="62" xfId="16" applyNumberFormat="1" applyFont="1" applyFill="1" applyBorder="1" applyAlignment="1">
      <alignment vertical="top"/>
    </xf>
    <xf numFmtId="0" fontId="4" fillId="14" borderId="46" xfId="0" applyFont="1" applyFill="1" applyBorder="1"/>
    <xf numFmtId="164" fontId="4" fillId="14" borderId="24" xfId="16" applyNumberFormat="1" applyFont="1" applyFill="1" applyBorder="1" applyAlignment="1">
      <alignment vertical="top"/>
    </xf>
    <xf numFmtId="0" fontId="4" fillId="14" borderId="20" xfId="0" applyFont="1" applyFill="1" applyBorder="1"/>
    <xf numFmtId="0" fontId="4" fillId="14" borderId="57" xfId="0" applyFont="1" applyFill="1" applyBorder="1"/>
    <xf numFmtId="0" fontId="4" fillId="14" borderId="57" xfId="16" applyFont="1" applyFill="1" applyBorder="1" applyAlignment="1">
      <alignment vertical="top" wrapText="1"/>
    </xf>
    <xf numFmtId="0" fontId="4" fillId="14" borderId="57" xfId="16" applyFont="1" applyFill="1" applyBorder="1" applyAlignment="1">
      <alignment vertical="top"/>
    </xf>
    <xf numFmtId="167" fontId="4" fillId="14" borderId="23" xfId="16" applyNumberFormat="1" applyFont="1" applyFill="1" applyBorder="1" applyAlignment="1">
      <alignment horizontal="center" vertical="top" wrapText="1"/>
    </xf>
    <xf numFmtId="167" fontId="4" fillId="14" borderId="18" xfId="16" applyNumberFormat="1" applyFont="1" applyFill="1" applyBorder="1" applyAlignment="1">
      <alignment horizontal="center" vertical="top" wrapText="1"/>
    </xf>
    <xf numFmtId="0" fontId="4" fillId="0" borderId="0" xfId="16" applyFont="1" applyAlignment="1">
      <alignment vertical="top"/>
    </xf>
    <xf numFmtId="0" fontId="4" fillId="0" borderId="0" xfId="16" applyFont="1" applyAlignment="1">
      <alignment horizontal="center" vertical="center"/>
    </xf>
    <xf numFmtId="164" fontId="4" fillId="0" borderId="23" xfId="16" applyNumberFormat="1" applyFont="1" applyBorder="1" applyAlignment="1">
      <alignment wrapText="1"/>
    </xf>
    <xf numFmtId="0" fontId="4" fillId="0" borderId="15" xfId="16" applyFont="1" applyBorder="1" applyAlignment="1">
      <alignment horizontal="right" wrapText="1"/>
    </xf>
    <xf numFmtId="0" fontId="4" fillId="0" borderId="32" xfId="16" applyFont="1" applyBorder="1" applyAlignment="1">
      <alignment horizontal="right" wrapText="1"/>
    </xf>
    <xf numFmtId="164" fontId="4" fillId="14" borderId="15" xfId="0" applyNumberFormat="1" applyFont="1" applyFill="1" applyBorder="1" applyAlignment="1">
      <alignment horizontal="center"/>
    </xf>
    <xf numFmtId="164" fontId="4" fillId="14" borderId="20" xfId="0" applyNumberFormat="1" applyFont="1" applyFill="1" applyBorder="1" applyAlignment="1">
      <alignment horizontal="center"/>
    </xf>
    <xf numFmtId="0" fontId="4" fillId="0" borderId="14" xfId="0" applyFont="1" applyBorder="1" applyAlignment="1">
      <alignment horizontal="left"/>
    </xf>
    <xf numFmtId="0" fontId="4" fillId="14" borderId="18" xfId="0" applyFont="1" applyFill="1" applyBorder="1" applyAlignment="1">
      <alignment horizontal="center"/>
    </xf>
    <xf numFmtId="0" fontId="4" fillId="14" borderId="15" xfId="0" applyFont="1" applyFill="1" applyBorder="1" applyAlignment="1">
      <alignment horizontal="center"/>
    </xf>
    <xf numFmtId="0" fontId="19" fillId="14" borderId="0" xfId="0" applyFont="1" applyFill="1" applyAlignment="1">
      <alignment horizontal="left" vertical="center"/>
    </xf>
    <xf numFmtId="165" fontId="19" fillId="14" borderId="0" xfId="0" applyNumberFormat="1" applyFont="1" applyFill="1" applyAlignment="1">
      <alignment horizontal="left" vertical="center"/>
    </xf>
    <xf numFmtId="0" fontId="19" fillId="14" borderId="0" xfId="0" applyFont="1" applyFill="1" applyAlignment="1">
      <alignment horizontal="right" vertical="center"/>
    </xf>
    <xf numFmtId="0" fontId="19" fillId="14" borderId="0" xfId="0" applyFont="1" applyFill="1" applyBorder="1" applyAlignment="1">
      <alignment horizontal="left" vertical="center"/>
    </xf>
    <xf numFmtId="0" fontId="19" fillId="14" borderId="0" xfId="16" applyFont="1" applyFill="1" applyAlignment="1">
      <alignment horizontal="center" vertical="center"/>
    </xf>
    <xf numFmtId="165" fontId="19" fillId="14" borderId="0" xfId="0" applyNumberFormat="1" applyFont="1" applyFill="1" applyBorder="1" applyAlignment="1">
      <alignment horizontal="left" vertical="center"/>
    </xf>
    <xf numFmtId="165" fontId="19" fillId="14" borderId="0" xfId="16" applyNumberFormat="1" applyFont="1" applyFill="1" applyAlignment="1">
      <alignment horizontal="center" vertical="center"/>
    </xf>
    <xf numFmtId="0" fontId="19" fillId="14" borderId="0" xfId="16" applyFont="1" applyFill="1" applyAlignment="1">
      <alignment vertical="center"/>
    </xf>
    <xf numFmtId="0" fontId="4" fillId="14" borderId="0" xfId="0" applyFont="1" applyFill="1" applyAlignment="1">
      <alignment vertical="center"/>
    </xf>
    <xf numFmtId="0" fontId="4" fillId="14" borderId="0" xfId="0" applyFont="1" applyFill="1" applyBorder="1" applyAlignment="1">
      <alignment horizontal="center" vertical="center"/>
    </xf>
    <xf numFmtId="0" fontId="4" fillId="14" borderId="0" xfId="0" applyFont="1" applyFill="1" applyBorder="1" applyAlignment="1">
      <alignment vertical="center"/>
    </xf>
    <xf numFmtId="0" fontId="4" fillId="14" borderId="0" xfId="0" applyFont="1" applyFill="1" applyAlignment="1">
      <alignment horizontal="center" vertical="center"/>
    </xf>
    <xf numFmtId="0" fontId="24" fillId="14" borderId="0" xfId="0" applyFont="1" applyFill="1" applyBorder="1" applyAlignment="1">
      <alignment horizontal="center" vertical="center"/>
    </xf>
    <xf numFmtId="0" fontId="4" fillId="14" borderId="0" xfId="0" applyFont="1" applyFill="1" applyAlignment="1">
      <alignment horizontal="right"/>
    </xf>
    <xf numFmtId="165" fontId="21" fillId="14" borderId="31" xfId="0" applyNumberFormat="1" applyFont="1" applyFill="1" applyBorder="1" applyAlignment="1">
      <alignment horizontal="left" wrapText="1"/>
    </xf>
    <xf numFmtId="165" fontId="21" fillId="14" borderId="10" xfId="0" applyNumberFormat="1" applyFont="1" applyFill="1" applyBorder="1" applyAlignment="1">
      <alignment horizontal="left"/>
    </xf>
    <xf numFmtId="165" fontId="21" fillId="14" borderId="0" xfId="0" applyNumberFormat="1" applyFont="1" applyFill="1" applyAlignment="1">
      <alignment horizontal="left"/>
    </xf>
    <xf numFmtId="0" fontId="4" fillId="14" borderId="0" xfId="0" applyFont="1" applyFill="1" applyBorder="1" applyAlignment="1">
      <alignment vertical="top" wrapText="1"/>
    </xf>
    <xf numFmtId="0" fontId="4" fillId="14" borderId="14" xfId="0" applyFont="1" applyFill="1" applyBorder="1" applyAlignment="1">
      <alignment vertical="top"/>
    </xf>
    <xf numFmtId="0" fontId="4" fillId="14" borderId="0" xfId="0" applyFont="1" applyFill="1" applyBorder="1" applyAlignment="1">
      <alignment vertical="top"/>
    </xf>
    <xf numFmtId="164" fontId="23" fillId="14" borderId="23" xfId="0" applyNumberFormat="1" applyFont="1" applyFill="1" applyBorder="1" applyAlignment="1">
      <alignment horizontal="left" vertical="center"/>
    </xf>
    <xf numFmtId="0" fontId="23" fillId="14" borderId="0" xfId="0" applyFont="1" applyFill="1"/>
    <xf numFmtId="164" fontId="23" fillId="14" borderId="18" xfId="0" applyNumberFormat="1" applyFont="1" applyFill="1" applyBorder="1" applyAlignment="1">
      <alignment horizontal="left" vertical="center"/>
    </xf>
    <xf numFmtId="0" fontId="4" fillId="14" borderId="23" xfId="0" applyFont="1" applyFill="1" applyBorder="1" applyAlignment="1">
      <alignment horizontal="left" vertical="center"/>
    </xf>
    <xf numFmtId="0" fontId="4" fillId="14" borderId="23" xfId="0" applyFont="1" applyFill="1" applyBorder="1" applyAlignment="1"/>
    <xf numFmtId="164" fontId="4" fillId="14" borderId="45" xfId="0" applyNumberFormat="1" applyFont="1" applyFill="1" applyBorder="1" applyAlignment="1">
      <alignment horizontal="center" vertical="top"/>
    </xf>
    <xf numFmtId="0" fontId="23" fillId="14" borderId="17" xfId="0" applyFont="1" applyFill="1" applyBorder="1" applyAlignment="1">
      <alignment horizontal="left" vertical="center"/>
    </xf>
    <xf numFmtId="0" fontId="23" fillId="14" borderId="23" xfId="0" applyFont="1" applyFill="1" applyBorder="1" applyAlignment="1">
      <alignment vertical="top" wrapText="1"/>
    </xf>
    <xf numFmtId="164" fontId="23" fillId="14" borderId="18" xfId="0" applyNumberFormat="1" applyFont="1" applyFill="1" applyBorder="1" applyAlignment="1">
      <alignment horizontal="center" vertical="top" wrapText="1"/>
    </xf>
    <xf numFmtId="0" fontId="23" fillId="14" borderId="23" xfId="0" applyFont="1" applyFill="1" applyBorder="1" applyAlignment="1">
      <alignment horizontal="left" vertical="center"/>
    </xf>
    <xf numFmtId="0" fontId="4" fillId="14" borderId="14" xfId="0" applyFont="1" applyFill="1" applyBorder="1" applyAlignment="1">
      <alignment horizontal="left" vertical="center"/>
    </xf>
    <xf numFmtId="164" fontId="4" fillId="14" borderId="23" xfId="0" applyNumberFormat="1" applyFont="1" applyFill="1" applyBorder="1" applyAlignment="1">
      <alignment horizontal="center" vertical="top" wrapText="1"/>
    </xf>
    <xf numFmtId="0" fontId="4" fillId="14" borderId="0" xfId="0" applyFont="1" applyFill="1" applyBorder="1" applyAlignment="1">
      <alignment horizontal="left" vertical="center"/>
    </xf>
    <xf numFmtId="0" fontId="4" fillId="14" borderId="15" xfId="0" applyFont="1" applyFill="1" applyBorder="1" applyAlignment="1">
      <alignment horizontal="center" vertical="top" wrapText="1"/>
    </xf>
    <xf numFmtId="164" fontId="4" fillId="14" borderId="23" xfId="0" applyNumberFormat="1" applyFont="1" applyFill="1" applyBorder="1" applyAlignment="1">
      <alignment horizontal="center"/>
    </xf>
    <xf numFmtId="0" fontId="4" fillId="14" borderId="20" xfId="0" applyFont="1" applyFill="1" applyBorder="1" applyAlignment="1">
      <alignment vertical="top"/>
    </xf>
    <xf numFmtId="0" fontId="4" fillId="14" borderId="46" xfId="0" applyFont="1" applyFill="1" applyBorder="1" applyAlignment="1">
      <alignment horizontal="left" vertical="center"/>
    </xf>
    <xf numFmtId="0" fontId="23" fillId="14" borderId="24" xfId="0" applyFont="1" applyFill="1" applyBorder="1" applyAlignment="1">
      <alignment horizontal="left" vertical="center"/>
    </xf>
    <xf numFmtId="0" fontId="23" fillId="14" borderId="0" xfId="0" applyFont="1" applyFill="1" applyBorder="1" applyAlignment="1">
      <alignment vertical="top" wrapText="1"/>
    </xf>
    <xf numFmtId="164" fontId="23" fillId="14" borderId="15" xfId="0" applyNumberFormat="1" applyFont="1" applyFill="1" applyBorder="1" applyAlignment="1">
      <alignment horizontal="center" vertical="top" wrapText="1"/>
    </xf>
    <xf numFmtId="164" fontId="4" fillId="14" borderId="23" xfId="0" applyNumberFormat="1" applyFont="1" applyFill="1" applyBorder="1" applyAlignment="1">
      <alignment horizontal="left" vertical="center"/>
    </xf>
    <xf numFmtId="1" fontId="4" fillId="14" borderId="15" xfId="0" applyNumberFormat="1" applyFont="1" applyFill="1" applyBorder="1" applyAlignment="1">
      <alignment horizontal="center"/>
    </xf>
    <xf numFmtId="1" fontId="4" fillId="14" borderId="18" xfId="0" applyNumberFormat="1" applyFont="1" applyFill="1" applyBorder="1" applyAlignment="1">
      <alignment horizontal="center"/>
    </xf>
    <xf numFmtId="164" fontId="4" fillId="14" borderId="45" xfId="0" applyNumberFormat="1" applyFont="1" applyFill="1" applyBorder="1" applyAlignment="1">
      <alignment horizontal="center"/>
    </xf>
    <xf numFmtId="164" fontId="4" fillId="14" borderId="23" xfId="0" applyNumberFormat="1" applyFont="1" applyFill="1" applyBorder="1" applyAlignment="1">
      <alignment horizontal="center" vertical="center"/>
    </xf>
    <xf numFmtId="0" fontId="4" fillId="14" borderId="15" xfId="0" applyFont="1" applyFill="1" applyBorder="1" applyAlignment="1">
      <alignment horizontal="center" vertical="center"/>
    </xf>
    <xf numFmtId="0" fontId="4" fillId="14" borderId="14" xfId="0" applyFont="1" applyFill="1" applyBorder="1" applyAlignment="1">
      <alignment wrapText="1"/>
    </xf>
    <xf numFmtId="164" fontId="4" fillId="14" borderId="46" xfId="0" applyNumberFormat="1" applyFont="1" applyFill="1" applyBorder="1" applyAlignment="1">
      <alignment horizontal="center" vertical="center"/>
    </xf>
    <xf numFmtId="0" fontId="23" fillId="14" borderId="46" xfId="0" applyFont="1" applyFill="1" applyBorder="1" applyAlignment="1">
      <alignment horizontal="left" vertical="center"/>
    </xf>
    <xf numFmtId="164" fontId="23" fillId="14" borderId="18" xfId="0" applyNumberFormat="1" applyFont="1" applyFill="1" applyBorder="1" applyAlignment="1">
      <alignment horizontal="center"/>
    </xf>
    <xf numFmtId="164" fontId="4" fillId="14" borderId="46" xfId="0" applyNumberFormat="1" applyFont="1" applyFill="1" applyBorder="1" applyAlignment="1">
      <alignment horizontal="left" vertical="center"/>
    </xf>
    <xf numFmtId="0" fontId="4" fillId="14" borderId="21" xfId="0" applyFont="1" applyFill="1" applyBorder="1" applyAlignment="1">
      <alignment horizontal="left"/>
    </xf>
    <xf numFmtId="0" fontId="4" fillId="14" borderId="21" xfId="0" applyFont="1" applyFill="1" applyBorder="1" applyAlignment="1">
      <alignment horizontal="left" vertical="center"/>
    </xf>
    <xf numFmtId="165" fontId="4" fillId="14" borderId="24" xfId="0" applyNumberFormat="1" applyFont="1" applyFill="1" applyBorder="1" applyAlignment="1">
      <alignment horizontal="left" vertical="center"/>
    </xf>
    <xf numFmtId="164" fontId="4" fillId="14" borderId="18" xfId="0" applyNumberFormat="1" applyFont="1" applyFill="1" applyBorder="1" applyAlignment="1">
      <alignment horizontal="center" vertical="center"/>
    </xf>
    <xf numFmtId="164" fontId="4" fillId="14" borderId="45" xfId="16" applyNumberFormat="1" applyFont="1" applyFill="1" applyBorder="1" applyAlignment="1">
      <alignment vertical="top"/>
    </xf>
    <xf numFmtId="0" fontId="4" fillId="14" borderId="21" xfId="0" applyFont="1" applyFill="1" applyBorder="1" applyAlignment="1">
      <alignment horizontal="right"/>
    </xf>
    <xf numFmtId="165" fontId="4" fillId="14" borderId="24" xfId="0" applyNumberFormat="1" applyFont="1" applyFill="1" applyBorder="1" applyAlignment="1"/>
    <xf numFmtId="164" fontId="4" fillId="14" borderId="18" xfId="0" applyNumberFormat="1" applyFont="1" applyFill="1" applyBorder="1" applyAlignment="1">
      <alignment horizontal="right"/>
    </xf>
    <xf numFmtId="0" fontId="4" fillId="14" borderId="15" xfId="0" applyFont="1" applyFill="1" applyBorder="1" applyAlignment="1">
      <alignment horizontal="left"/>
    </xf>
    <xf numFmtId="165" fontId="4" fillId="14" borderId="24" xfId="0" applyNumberFormat="1" applyFont="1" applyFill="1" applyBorder="1"/>
    <xf numFmtId="0" fontId="4" fillId="14" borderId="14" xfId="0" applyFont="1" applyFill="1" applyBorder="1" applyAlignment="1">
      <alignment horizontal="right"/>
    </xf>
    <xf numFmtId="165" fontId="4" fillId="14" borderId="0" xfId="0" applyNumberFormat="1" applyFont="1" applyFill="1" applyBorder="1" applyAlignment="1">
      <alignment horizontal="left"/>
    </xf>
    <xf numFmtId="0" fontId="23" fillId="14" borderId="17" xfId="0" applyFont="1" applyFill="1" applyBorder="1" applyAlignment="1">
      <alignment horizontal="left"/>
    </xf>
    <xf numFmtId="0" fontId="23" fillId="14" borderId="23" xfId="0" applyFont="1" applyFill="1" applyBorder="1" applyAlignment="1">
      <alignment horizontal="left"/>
    </xf>
    <xf numFmtId="164" fontId="23" fillId="14" borderId="30" xfId="0" applyNumberFormat="1" applyFont="1" applyFill="1" applyBorder="1" applyAlignment="1">
      <alignment horizontal="left" vertical="center"/>
    </xf>
    <xf numFmtId="164" fontId="4" fillId="14" borderId="46" xfId="0" applyNumberFormat="1" applyFont="1" applyFill="1" applyBorder="1" applyAlignment="1">
      <alignment horizontal="center"/>
    </xf>
    <xf numFmtId="0" fontId="4" fillId="14" borderId="22" xfId="0" applyFont="1" applyFill="1" applyBorder="1"/>
    <xf numFmtId="2" fontId="4" fillId="14" borderId="45" xfId="0" applyNumberFormat="1" applyFont="1" applyFill="1" applyBorder="1"/>
    <xf numFmtId="164" fontId="4" fillId="14" borderId="24" xfId="0" applyNumberFormat="1" applyFont="1" applyFill="1" applyBorder="1" applyAlignment="1">
      <alignment horizontal="center"/>
    </xf>
    <xf numFmtId="0" fontId="4" fillId="14" borderId="16" xfId="0" applyFont="1" applyFill="1" applyBorder="1" applyAlignment="1">
      <alignment horizontal="left" vertical="center"/>
    </xf>
    <xf numFmtId="0" fontId="4" fillId="14" borderId="13" xfId="0" applyFont="1" applyFill="1" applyBorder="1"/>
    <xf numFmtId="0" fontId="4" fillId="14" borderId="12" xfId="0" applyFont="1" applyFill="1" applyBorder="1"/>
    <xf numFmtId="164" fontId="4" fillId="14" borderId="18" xfId="0" applyNumberFormat="1" applyFont="1" applyFill="1" applyBorder="1" applyAlignment="1">
      <alignment horizontal="right" vertical="top" wrapText="1"/>
    </xf>
    <xf numFmtId="0" fontId="21" fillId="14" borderId="23" xfId="0" applyFont="1" applyFill="1" applyBorder="1" applyAlignment="1">
      <alignment horizontal="right" vertical="top" wrapText="1"/>
    </xf>
    <xf numFmtId="165" fontId="4" fillId="14" borderId="18" xfId="0" applyNumberFormat="1" applyFont="1" applyFill="1" applyBorder="1"/>
    <xf numFmtId="164" fontId="4" fillId="14" borderId="45" xfId="0" applyNumberFormat="1" applyFont="1" applyFill="1" applyBorder="1" applyAlignment="1">
      <alignment horizontal="right" vertical="top" wrapText="1"/>
    </xf>
    <xf numFmtId="1" fontId="4" fillId="14" borderId="0" xfId="0" applyNumberFormat="1" applyFont="1" applyFill="1" applyBorder="1" applyAlignment="1">
      <alignment horizontal="center"/>
    </xf>
    <xf numFmtId="0" fontId="4" fillId="14" borderId="38" xfId="0" applyFont="1" applyFill="1" applyBorder="1" applyAlignment="1">
      <alignment horizontal="left" vertical="center"/>
    </xf>
    <xf numFmtId="0" fontId="4" fillId="14" borderId="39" xfId="0" applyFont="1" applyFill="1" applyBorder="1" applyAlignment="1">
      <alignment horizontal="left" vertical="center"/>
    </xf>
    <xf numFmtId="0" fontId="4" fillId="14" borderId="39" xfId="0" applyFont="1" applyFill="1" applyBorder="1" applyAlignment="1">
      <alignment horizontal="right" vertical="center"/>
    </xf>
    <xf numFmtId="165" fontId="4" fillId="14" borderId="39" xfId="0" applyNumberFormat="1" applyFont="1" applyFill="1" applyBorder="1" applyAlignment="1">
      <alignment horizontal="left" vertical="center"/>
    </xf>
    <xf numFmtId="0" fontId="4" fillId="14" borderId="40" xfId="0" applyFont="1" applyFill="1" applyBorder="1" applyAlignment="1">
      <alignment horizontal="left" vertical="center"/>
    </xf>
    <xf numFmtId="0" fontId="4" fillId="14" borderId="21" xfId="0" applyFont="1" applyFill="1" applyBorder="1" applyAlignment="1">
      <alignment horizontal="center" vertical="center"/>
    </xf>
    <xf numFmtId="0" fontId="4" fillId="14" borderId="21" xfId="0" applyFont="1" applyFill="1" applyBorder="1"/>
    <xf numFmtId="0" fontId="4" fillId="14" borderId="16" xfId="0" applyFont="1" applyFill="1" applyBorder="1"/>
    <xf numFmtId="0" fontId="4" fillId="14" borderId="28" xfId="0" applyFont="1" applyFill="1" applyBorder="1" applyAlignment="1">
      <alignment vertical="top" wrapText="1"/>
    </xf>
    <xf numFmtId="0" fontId="4" fillId="14" borderId="31" xfId="0" applyFont="1" applyFill="1" applyBorder="1" applyAlignment="1">
      <alignment vertical="top" wrapText="1"/>
    </xf>
    <xf numFmtId="0" fontId="4" fillId="14" borderId="32" xfId="0" applyFont="1" applyFill="1" applyBorder="1" applyAlignment="1">
      <alignment vertical="top" wrapText="1"/>
    </xf>
    <xf numFmtId="0" fontId="4" fillId="14" borderId="45" xfId="0" applyFont="1" applyFill="1" applyBorder="1" applyAlignment="1">
      <alignment horizontal="center"/>
    </xf>
    <xf numFmtId="0" fontId="4" fillId="14" borderId="13" xfId="0" applyFont="1" applyFill="1" applyBorder="1" applyAlignment="1">
      <alignment vertical="top" wrapText="1"/>
    </xf>
    <xf numFmtId="164" fontId="4" fillId="14" borderId="15" xfId="0" applyNumberFormat="1" applyFont="1" applyFill="1" applyBorder="1"/>
    <xf numFmtId="0" fontId="4" fillId="14" borderId="35" xfId="0" applyFont="1" applyFill="1" applyBorder="1"/>
    <xf numFmtId="164" fontId="4" fillId="14" borderId="0" xfId="0" applyNumberFormat="1" applyFont="1" applyFill="1" applyAlignment="1">
      <alignment horizontal="right"/>
    </xf>
    <xf numFmtId="0" fontId="4" fillId="14" borderId="35" xfId="0" applyFont="1" applyFill="1" applyBorder="1" applyAlignment="1">
      <alignment vertical="top" wrapText="1"/>
    </xf>
    <xf numFmtId="0" fontId="4" fillId="14" borderId="14" xfId="0" applyFont="1" applyFill="1" applyBorder="1" applyAlignment="1">
      <alignment horizontal="center" vertical="center"/>
    </xf>
    <xf numFmtId="165" fontId="4" fillId="14" borderId="17" xfId="0" applyNumberFormat="1" applyFont="1" applyFill="1" applyBorder="1" applyAlignment="1">
      <alignment vertical="center"/>
    </xf>
    <xf numFmtId="0" fontId="23" fillId="14" borderId="13" xfId="0" applyFont="1" applyFill="1" applyBorder="1"/>
    <xf numFmtId="164" fontId="4" fillId="14" borderId="45" xfId="0" applyNumberFormat="1" applyFont="1" applyFill="1" applyBorder="1" applyAlignment="1">
      <alignment horizontal="right"/>
    </xf>
    <xf numFmtId="0" fontId="4" fillId="14" borderId="38" xfId="0" applyFont="1" applyFill="1" applyBorder="1" applyAlignment="1">
      <alignment horizontal="right" vertical="top" wrapText="1"/>
    </xf>
    <xf numFmtId="165" fontId="4" fillId="14" borderId="40" xfId="0" applyNumberFormat="1" applyFont="1" applyFill="1" applyBorder="1"/>
    <xf numFmtId="0" fontId="4" fillId="14" borderId="14" xfId="0" applyFont="1" applyFill="1" applyBorder="1" applyAlignment="1">
      <alignment horizontal="center"/>
    </xf>
    <xf numFmtId="165" fontId="4" fillId="14" borderId="20" xfId="0" applyNumberFormat="1" applyFont="1" applyFill="1" applyBorder="1"/>
    <xf numFmtId="164" fontId="4" fillId="14" borderId="20" xfId="0" applyNumberFormat="1" applyFont="1" applyFill="1" applyBorder="1" applyAlignment="1">
      <alignment horizontal="right"/>
    </xf>
    <xf numFmtId="164" fontId="4" fillId="14" borderId="20" xfId="16" applyNumberFormat="1" applyFont="1" applyFill="1" applyBorder="1" applyAlignment="1">
      <alignment vertical="top"/>
    </xf>
    <xf numFmtId="0" fontId="4" fillId="14" borderId="17" xfId="16" applyFont="1" applyFill="1" applyBorder="1" applyAlignment="1">
      <alignment vertical="center" wrapText="1"/>
    </xf>
    <xf numFmtId="0" fontId="4" fillId="14" borderId="16" xfId="0" applyFont="1" applyFill="1" applyBorder="1" applyAlignment="1">
      <alignment horizontal="center" vertical="top" wrapText="1"/>
    </xf>
    <xf numFmtId="0" fontId="4" fillId="14" borderId="35" xfId="0" applyFont="1" applyFill="1" applyBorder="1" applyAlignment="1">
      <alignment horizontal="center" vertical="top" wrapText="1"/>
    </xf>
    <xf numFmtId="0" fontId="4" fillId="14" borderId="47" xfId="0" applyFont="1" applyFill="1" applyBorder="1" applyAlignment="1">
      <alignment vertical="top" wrapText="1"/>
    </xf>
    <xf numFmtId="0" fontId="4" fillId="14" borderId="29" xfId="0" applyFont="1" applyFill="1" applyBorder="1" applyAlignment="1">
      <alignment horizontal="left" vertical="top"/>
    </xf>
    <xf numFmtId="164" fontId="4" fillId="14" borderId="30" xfId="0" applyNumberFormat="1" applyFont="1" applyFill="1" applyBorder="1" applyAlignment="1">
      <alignment horizontal="center"/>
    </xf>
    <xf numFmtId="164" fontId="4" fillId="14" borderId="32" xfId="0" applyNumberFormat="1" applyFont="1" applyFill="1" applyBorder="1" applyAlignment="1">
      <alignment horizontal="center"/>
    </xf>
    <xf numFmtId="0" fontId="4" fillId="14" borderId="35" xfId="0" applyFont="1" applyFill="1" applyBorder="1" applyAlignment="1">
      <alignment horizontal="center"/>
    </xf>
    <xf numFmtId="0" fontId="4" fillId="14" borderId="47" xfId="0" applyFont="1" applyFill="1" applyBorder="1" applyAlignment="1">
      <alignment horizontal="center"/>
    </xf>
    <xf numFmtId="0" fontId="4" fillId="14" borderId="20" xfId="0" applyFont="1" applyFill="1" applyBorder="1" applyAlignment="1">
      <alignment horizontal="right"/>
    </xf>
    <xf numFmtId="0" fontId="4" fillId="14" borderId="28" xfId="0" applyFont="1" applyFill="1" applyBorder="1" applyAlignment="1">
      <alignment horizontal="left" vertical="top" wrapText="1"/>
    </xf>
    <xf numFmtId="164" fontId="4" fillId="14" borderId="31" xfId="0" applyNumberFormat="1" applyFont="1" applyFill="1" applyBorder="1" applyAlignment="1">
      <alignment horizontal="center"/>
    </xf>
    <xf numFmtId="0" fontId="4" fillId="14" borderId="35" xfId="0" applyFont="1" applyFill="1" applyBorder="1" applyAlignment="1">
      <alignment horizontal="center" vertical="center" wrapText="1"/>
    </xf>
    <xf numFmtId="0" fontId="24" fillId="14" borderId="35" xfId="0" applyFont="1" applyFill="1" applyBorder="1" applyAlignment="1">
      <alignment horizontal="center" vertical="center" wrapText="1"/>
    </xf>
    <xf numFmtId="0" fontId="23" fillId="14" borderId="35" xfId="0" applyFont="1" applyFill="1" applyBorder="1" applyAlignment="1">
      <alignment horizontal="center" vertical="center" wrapText="1"/>
    </xf>
    <xf numFmtId="164" fontId="4" fillId="14" borderId="35" xfId="0" applyNumberFormat="1" applyFont="1" applyFill="1" applyBorder="1" applyAlignment="1">
      <alignment horizontal="center"/>
    </xf>
    <xf numFmtId="0" fontId="4" fillId="14" borderId="38" xfId="0" applyFont="1" applyFill="1" applyBorder="1"/>
    <xf numFmtId="0" fontId="4" fillId="14" borderId="40" xfId="0" applyFont="1" applyFill="1" applyBorder="1"/>
    <xf numFmtId="0" fontId="4" fillId="14" borderId="39" xfId="0" applyFont="1" applyFill="1" applyBorder="1" applyAlignment="1">
      <alignment horizontal="center"/>
    </xf>
    <xf numFmtId="0" fontId="4" fillId="14" borderId="40" xfId="0" applyFont="1" applyFill="1" applyBorder="1" applyAlignment="1">
      <alignment horizontal="center"/>
    </xf>
    <xf numFmtId="0" fontId="4" fillId="14" borderId="38" xfId="0" applyFont="1" applyFill="1" applyBorder="1" applyAlignment="1">
      <alignment horizontal="center"/>
    </xf>
    <xf numFmtId="0" fontId="4" fillId="14" borderId="65" xfId="0" applyFont="1" applyFill="1" applyBorder="1" applyAlignment="1">
      <alignment horizontal="center"/>
    </xf>
    <xf numFmtId="0" fontId="4" fillId="14" borderId="66" xfId="0" applyFont="1" applyFill="1" applyBorder="1" applyAlignment="1">
      <alignment horizontal="center"/>
    </xf>
    <xf numFmtId="0" fontId="4" fillId="14" borderId="35" xfId="0" applyFont="1" applyFill="1" applyBorder="1" applyAlignment="1"/>
    <xf numFmtId="0" fontId="4" fillId="14" borderId="39" xfId="0" applyFont="1" applyFill="1" applyBorder="1"/>
    <xf numFmtId="164" fontId="4" fillId="14" borderId="39" xfId="0" applyNumberFormat="1" applyFont="1" applyFill="1" applyBorder="1" applyAlignment="1">
      <alignment horizontal="center"/>
    </xf>
    <xf numFmtId="0" fontId="4" fillId="14" borderId="39" xfId="0" applyFont="1" applyFill="1" applyBorder="1" applyAlignment="1">
      <alignment horizontal="right"/>
    </xf>
    <xf numFmtId="0" fontId="4" fillId="14" borderId="39" xfId="0" applyFont="1" applyFill="1" applyBorder="1" applyAlignment="1"/>
    <xf numFmtId="0" fontId="4" fillId="14" borderId="65" xfId="0" applyFont="1" applyFill="1" applyBorder="1" applyAlignment="1"/>
    <xf numFmtId="0" fontId="4" fillId="14" borderId="67" xfId="0" applyFont="1" applyFill="1" applyBorder="1" applyAlignment="1"/>
    <xf numFmtId="0" fontId="4" fillId="14" borderId="40" xfId="0" applyFont="1" applyFill="1" applyBorder="1" applyAlignment="1"/>
    <xf numFmtId="164" fontId="4" fillId="14" borderId="0" xfId="0" applyNumberFormat="1" applyFont="1" applyFill="1" applyAlignment="1">
      <alignment horizontal="center"/>
    </xf>
    <xf numFmtId="0" fontId="4" fillId="0" borderId="0" xfId="18" applyFont="1"/>
    <xf numFmtId="0" fontId="19" fillId="0" borderId="0" xfId="17" applyFont="1" applyAlignment="1">
      <alignment horizontal="right" vertical="center"/>
    </xf>
    <xf numFmtId="0" fontId="4" fillId="0" borderId="0" xfId="18" applyFont="1" applyBorder="1"/>
    <xf numFmtId="0" fontId="30" fillId="0" borderId="0" xfId="17" applyFont="1" applyFill="1" applyBorder="1" applyAlignment="1">
      <alignment horizontal="center" vertical="center"/>
    </xf>
    <xf numFmtId="0" fontId="4" fillId="0" borderId="0" xfId="17" applyFont="1" applyBorder="1" applyAlignment="1">
      <alignment vertical="top" wrapText="1"/>
    </xf>
    <xf numFmtId="0" fontId="4" fillId="0" borderId="15" xfId="17" applyFont="1" applyBorder="1" applyAlignment="1">
      <alignment vertical="top" wrapText="1"/>
    </xf>
    <xf numFmtId="0" fontId="4" fillId="0" borderId="15" xfId="17" applyFont="1" applyFill="1" applyBorder="1" applyAlignment="1">
      <alignment horizontal="center" vertical="top"/>
    </xf>
    <xf numFmtId="0" fontId="4" fillId="0" borderId="23" xfId="18" applyFont="1" applyFill="1" applyBorder="1" applyAlignment="1">
      <alignment horizontal="left" vertical="center"/>
    </xf>
    <xf numFmtId="0" fontId="4" fillId="0" borderId="0" xfId="17" applyFont="1" applyBorder="1" applyAlignment="1">
      <alignment vertical="top"/>
    </xf>
    <xf numFmtId="0" fontId="4" fillId="0" borderId="15" xfId="17" applyFont="1" applyBorder="1" applyAlignment="1">
      <alignment vertical="top"/>
    </xf>
    <xf numFmtId="0" fontId="4" fillId="0" borderId="46" xfId="18" applyFont="1" applyFill="1" applyBorder="1" applyAlignment="1">
      <alignment horizontal="left" vertical="center"/>
    </xf>
    <xf numFmtId="0" fontId="4" fillId="0" borderId="14" xfId="17" applyFont="1" applyBorder="1" applyAlignment="1">
      <alignment vertical="top" wrapText="1"/>
    </xf>
    <xf numFmtId="0" fontId="4" fillId="0" borderId="17" xfId="17" applyFont="1" applyBorder="1" applyAlignment="1">
      <alignment vertical="top" wrapText="1"/>
    </xf>
    <xf numFmtId="0" fontId="4" fillId="0" borderId="23" xfId="17" applyNumberFormat="1" applyFont="1" applyBorder="1" applyAlignment="1">
      <alignment wrapText="1"/>
    </xf>
    <xf numFmtId="0" fontId="4" fillId="0" borderId="23" xfId="17" applyFont="1" applyBorder="1" applyAlignment="1">
      <alignment wrapText="1"/>
    </xf>
    <xf numFmtId="0" fontId="4" fillId="0" borderId="22" xfId="17" applyFont="1" applyBorder="1" applyAlignment="1">
      <alignment vertical="top" wrapText="1"/>
    </xf>
    <xf numFmtId="0" fontId="4" fillId="0" borderId="46" xfId="17" applyNumberFormat="1" applyFont="1" applyBorder="1" applyAlignment="1">
      <alignment wrapText="1"/>
    </xf>
    <xf numFmtId="0" fontId="4" fillId="0" borderId="46" xfId="18" applyFont="1" applyFill="1" applyBorder="1" applyAlignment="1">
      <alignment horizontal="right" vertical="top"/>
    </xf>
    <xf numFmtId="0" fontId="4" fillId="0" borderId="0" xfId="17" applyFont="1" applyBorder="1" applyAlignment="1">
      <alignment horizontal="right" wrapText="1"/>
    </xf>
    <xf numFmtId="0" fontId="4" fillId="0" borderId="15" xfId="17" applyFont="1" applyBorder="1" applyAlignment="1">
      <alignment horizontal="right" wrapText="1"/>
    </xf>
    <xf numFmtId="0" fontId="4" fillId="0" borderId="24" xfId="17" applyFont="1" applyBorder="1" applyAlignment="1">
      <alignment vertical="top"/>
    </xf>
    <xf numFmtId="164" fontId="4" fillId="0" borderId="20" xfId="17" applyNumberFormat="1" applyFont="1" applyBorder="1" applyAlignment="1">
      <alignment horizontal="right" vertical="top"/>
    </xf>
    <xf numFmtId="0" fontId="4" fillId="0" borderId="0" xfId="17" applyFont="1" applyBorder="1" applyAlignment="1">
      <alignment wrapText="1"/>
    </xf>
    <xf numFmtId="0" fontId="4" fillId="0" borderId="15" xfId="17" applyFont="1" applyBorder="1" applyAlignment="1">
      <alignment wrapText="1"/>
    </xf>
    <xf numFmtId="0" fontId="4" fillId="0" borderId="23" xfId="17" applyFont="1" applyBorder="1" applyAlignment="1">
      <alignment vertical="top"/>
    </xf>
    <xf numFmtId="164" fontId="4" fillId="0" borderId="18" xfId="17" applyNumberFormat="1" applyFont="1" applyBorder="1" applyAlignment="1">
      <alignment horizontal="right" vertical="top"/>
    </xf>
    <xf numFmtId="0" fontId="4" fillId="0" borderId="23" xfId="17" applyFont="1" applyBorder="1" applyAlignment="1">
      <alignment vertical="top" wrapText="1"/>
    </xf>
    <xf numFmtId="0" fontId="4" fillId="0" borderId="23" xfId="18" applyFont="1" applyFill="1" applyBorder="1" applyAlignment="1">
      <alignment horizontal="right" vertical="top"/>
    </xf>
    <xf numFmtId="165" fontId="4" fillId="0" borderId="18" xfId="17" applyNumberFormat="1" applyFont="1" applyBorder="1" applyAlignment="1">
      <alignment wrapText="1"/>
    </xf>
    <xf numFmtId="0" fontId="4" fillId="11" borderId="23" xfId="17" applyFont="1" applyFill="1" applyBorder="1" applyAlignment="1">
      <alignment vertical="top"/>
    </xf>
    <xf numFmtId="0" fontId="4" fillId="0" borderId="31" xfId="17" applyFont="1" applyBorder="1" applyAlignment="1">
      <alignment vertical="top" wrapText="1"/>
    </xf>
    <xf numFmtId="0" fontId="4" fillId="0" borderId="31" xfId="17" applyFont="1" applyBorder="1" applyAlignment="1">
      <alignment horizontal="right" wrapText="1"/>
    </xf>
    <xf numFmtId="0" fontId="4" fillId="0" borderId="32" xfId="17" applyFont="1" applyBorder="1" applyAlignment="1">
      <alignment horizontal="right" wrapText="1"/>
    </xf>
    <xf numFmtId="0" fontId="4" fillId="0" borderId="30" xfId="17" applyFont="1" applyBorder="1" applyAlignment="1">
      <alignment vertical="top"/>
    </xf>
    <xf numFmtId="0" fontId="4" fillId="0" borderId="39" xfId="17" applyFont="1" applyFill="1" applyBorder="1" applyAlignment="1">
      <alignment horizontal="center" vertical="center"/>
    </xf>
    <xf numFmtId="0" fontId="4" fillId="0" borderId="39" xfId="17" applyFont="1" applyBorder="1" applyAlignment="1">
      <alignment horizontal="center" vertical="top"/>
    </xf>
    <xf numFmtId="0" fontId="4" fillId="0" borderId="39" xfId="17" applyFont="1" applyBorder="1" applyAlignment="1">
      <alignment vertical="top"/>
    </xf>
    <xf numFmtId="0" fontId="4" fillId="0" borderId="39" xfId="17" applyFont="1" applyBorder="1" applyAlignment="1">
      <alignment horizontal="center" vertical="center"/>
    </xf>
    <xf numFmtId="0" fontId="4" fillId="0" borderId="0" xfId="18" applyFont="1" applyFill="1" applyBorder="1"/>
    <xf numFmtId="0" fontId="4" fillId="0" borderId="0" xfId="17" applyFont="1" applyFill="1" applyBorder="1" applyAlignment="1">
      <alignment horizontal="center" vertical="center"/>
    </xf>
    <xf numFmtId="0" fontId="4" fillId="0" borderId="0" xfId="17" applyFont="1" applyFill="1" applyBorder="1" applyAlignment="1">
      <alignment vertical="center"/>
    </xf>
    <xf numFmtId="0" fontId="4" fillId="0" borderId="0" xfId="17" applyFont="1" applyFill="1" applyBorder="1"/>
    <xf numFmtId="0" fontId="4" fillId="0" borderId="0" xfId="17" applyFont="1" applyFill="1" applyBorder="1" applyAlignment="1">
      <alignment vertical="top"/>
    </xf>
    <xf numFmtId="0" fontId="4" fillId="0" borderId="0" xfId="17" applyFont="1" applyFill="1" applyBorder="1" applyAlignment="1">
      <alignment horizontal="center" vertical="top"/>
    </xf>
    <xf numFmtId="0" fontId="4" fillId="0" borderId="0" xfId="17" applyFont="1" applyFill="1" applyAlignment="1">
      <alignment horizontal="center" vertical="center"/>
    </xf>
    <xf numFmtId="0" fontId="4" fillId="0" borderId="0" xfId="17" applyFont="1"/>
    <xf numFmtId="0" fontId="4" fillId="0" borderId="0" xfId="17" applyFont="1" applyAlignment="1">
      <alignment vertical="top"/>
    </xf>
    <xf numFmtId="0" fontId="4" fillId="0" borderId="0" xfId="17" applyFont="1" applyAlignment="1">
      <alignment horizontal="center" vertical="top"/>
    </xf>
    <xf numFmtId="0" fontId="21" fillId="12" borderId="75" xfId="0" applyFont="1" applyFill="1" applyBorder="1" applyAlignment="1">
      <alignment vertical="top" wrapText="1"/>
    </xf>
    <xf numFmtId="0" fontId="4" fillId="0" borderId="0" xfId="14" applyBorder="1"/>
    <xf numFmtId="0" fontId="4" fillId="0" borderId="0" xfId="14"/>
    <xf numFmtId="0" fontId="21" fillId="0" borderId="31" xfId="16" applyFont="1" applyFill="1" applyBorder="1" applyAlignment="1">
      <alignment horizontal="center" vertical="top"/>
    </xf>
    <xf numFmtId="0" fontId="4" fillId="0" borderId="40" xfId="14" applyBorder="1"/>
    <xf numFmtId="165" fontId="21" fillId="0" borderId="14" xfId="16" applyNumberFormat="1" applyFont="1" applyFill="1" applyBorder="1" applyAlignment="1">
      <alignment horizontal="left" vertical="top"/>
    </xf>
    <xf numFmtId="165" fontId="21" fillId="0" borderId="16" xfId="16" applyNumberFormat="1" applyFont="1" applyFill="1" applyBorder="1" applyAlignment="1">
      <alignment horizontal="left" vertical="top"/>
    </xf>
    <xf numFmtId="0" fontId="4" fillId="0" borderId="35" xfId="16" applyFont="1" applyBorder="1" applyAlignment="1">
      <alignment horizontal="center" vertical="top" wrapText="1"/>
    </xf>
    <xf numFmtId="0" fontId="21" fillId="0" borderId="28" xfId="16" applyNumberFormat="1" applyFont="1" applyBorder="1" applyAlignment="1">
      <alignment horizontal="center" vertical="top" wrapText="1"/>
    </xf>
    <xf numFmtId="0" fontId="21" fillId="0" borderId="47" xfId="16" applyNumberFormat="1" applyFont="1" applyFill="1" applyBorder="1" applyAlignment="1">
      <alignment horizontal="center" vertical="top" wrapText="1"/>
    </xf>
    <xf numFmtId="0" fontId="19" fillId="0" borderId="39" xfId="16" applyFont="1" applyBorder="1" applyAlignment="1">
      <alignment vertical="center" textRotation="90"/>
    </xf>
    <xf numFmtId="0" fontId="27" fillId="0" borderId="0" xfId="14" applyFont="1"/>
    <xf numFmtId="0" fontId="36" fillId="0" borderId="0" xfId="14" applyFont="1"/>
    <xf numFmtId="0" fontId="4" fillId="0" borderId="0" xfId="14" applyFill="1" applyBorder="1"/>
    <xf numFmtId="0" fontId="4" fillId="0" borderId="0" xfId="14" applyFill="1" applyBorder="1" applyAlignment="1">
      <alignment vertical="top" wrapText="1"/>
    </xf>
    <xf numFmtId="0" fontId="4" fillId="0" borderId="0" xfId="14" applyFill="1" applyBorder="1" applyAlignment="1">
      <alignment vertical="top"/>
    </xf>
    <xf numFmtId="164" fontId="4" fillId="14" borderId="15" xfId="16" applyNumberFormat="1" applyFont="1" applyFill="1" applyBorder="1" applyAlignment="1">
      <alignment horizontal="left" vertical="center" wrapText="1"/>
    </xf>
    <xf numFmtId="0" fontId="4" fillId="14" borderId="20" xfId="0" applyFont="1" applyFill="1" applyBorder="1" applyAlignment="1"/>
    <xf numFmtId="164" fontId="4" fillId="14" borderId="45" xfId="16" applyNumberFormat="1" applyFont="1" applyFill="1" applyBorder="1" applyAlignment="1">
      <alignment horizontal="right" vertical="top"/>
    </xf>
    <xf numFmtId="164" fontId="4" fillId="14" borderId="20" xfId="16" applyNumberFormat="1" applyFont="1" applyFill="1" applyBorder="1" applyAlignment="1">
      <alignment horizontal="right" vertical="top"/>
    </xf>
    <xf numFmtId="0" fontId="4" fillId="0" borderId="14" xfId="0" applyFont="1" applyBorder="1" applyAlignment="1"/>
    <xf numFmtId="0" fontId="4" fillId="0" borderId="15" xfId="0" applyFont="1" applyBorder="1" applyAlignment="1"/>
    <xf numFmtId="0" fontId="4" fillId="0" borderId="0" xfId="0" applyFont="1" applyBorder="1" applyAlignment="1"/>
    <xf numFmtId="0" fontId="4" fillId="14" borderId="14" xfId="0" applyFont="1" applyFill="1" applyBorder="1" applyAlignment="1">
      <alignment vertical="top" wrapText="1"/>
    </xf>
    <xf numFmtId="0" fontId="4" fillId="14" borderId="15" xfId="0" applyFont="1" applyFill="1" applyBorder="1" applyAlignment="1">
      <alignment vertical="top" wrapText="1"/>
    </xf>
    <xf numFmtId="0" fontId="4" fillId="14" borderId="40" xfId="0" applyFont="1" applyFill="1" applyBorder="1" applyAlignment="1">
      <alignment horizontal="center"/>
    </xf>
    <xf numFmtId="0" fontId="4" fillId="14" borderId="35" xfId="0" applyFont="1" applyFill="1" applyBorder="1" applyAlignment="1">
      <alignment horizontal="center"/>
    </xf>
    <xf numFmtId="0" fontId="4" fillId="14" borderId="0" xfId="0" applyFont="1" applyFill="1" applyBorder="1" applyAlignment="1">
      <alignment horizontal="center" vertical="center"/>
    </xf>
    <xf numFmtId="0" fontId="4" fillId="14" borderId="21" xfId="0" applyFont="1" applyFill="1" applyBorder="1" applyAlignment="1"/>
    <xf numFmtId="0" fontId="4" fillId="14" borderId="0" xfId="0" applyFont="1" applyFill="1" applyBorder="1" applyAlignment="1">
      <alignment vertical="top" wrapText="1"/>
    </xf>
    <xf numFmtId="165" fontId="21" fillId="14" borderId="10" xfId="0" applyNumberFormat="1" applyFont="1" applyFill="1" applyBorder="1" applyAlignment="1">
      <alignment horizontal="left"/>
    </xf>
    <xf numFmtId="0" fontId="4" fillId="14" borderId="39" xfId="0" applyFont="1" applyFill="1" applyBorder="1" applyAlignment="1">
      <alignment horizontal="center"/>
    </xf>
    <xf numFmtId="0" fontId="4" fillId="14" borderId="46" xfId="0" applyFont="1" applyFill="1" applyBorder="1" applyAlignment="1">
      <alignment vertical="top" wrapText="1"/>
    </xf>
    <xf numFmtId="0" fontId="4" fillId="14" borderId="21" xfId="0" applyFont="1" applyFill="1" applyBorder="1" applyAlignment="1">
      <alignment vertical="top" wrapText="1"/>
    </xf>
    <xf numFmtId="0" fontId="4" fillId="14" borderId="24" xfId="0" applyFont="1" applyFill="1" applyBorder="1" applyAlignment="1">
      <alignment vertical="top" wrapText="1"/>
    </xf>
    <xf numFmtId="0" fontId="0" fillId="0" borderId="46" xfId="0" applyBorder="1"/>
    <xf numFmtId="0" fontId="4" fillId="0" borderId="46" xfId="14" applyBorder="1"/>
    <xf numFmtId="0" fontId="43" fillId="0" borderId="46" xfId="0" applyFont="1" applyBorder="1" applyAlignment="1"/>
    <xf numFmtId="0" fontId="0" fillId="0" borderId="46" xfId="0" applyFill="1" applyBorder="1"/>
    <xf numFmtId="0" fontId="26" fillId="0" borderId="36" xfId="16" applyFont="1" applyBorder="1" applyAlignment="1">
      <alignment horizontal="center" vertical="center"/>
    </xf>
    <xf numFmtId="0" fontId="26" fillId="0" borderId="29" xfId="16" applyFont="1" applyBorder="1" applyAlignment="1">
      <alignment horizontal="center" vertical="center"/>
    </xf>
    <xf numFmtId="0" fontId="0" fillId="0" borderId="45" xfId="0" applyFill="1" applyBorder="1" applyAlignment="1">
      <alignment vertical="center"/>
    </xf>
    <xf numFmtId="0" fontId="54" fillId="0" borderId="22" xfId="0" applyFont="1" applyBorder="1" applyAlignment="1">
      <alignment horizontal="center"/>
    </xf>
    <xf numFmtId="0" fontId="26" fillId="0" borderId="118" xfId="16" applyFont="1" applyBorder="1" applyAlignment="1">
      <alignment horizontal="center" vertical="center"/>
    </xf>
    <xf numFmtId="0" fontId="26" fillId="0" borderId="22" xfId="16" applyFont="1" applyBorder="1" applyAlignment="1">
      <alignment horizontal="center" vertical="center"/>
    </xf>
    <xf numFmtId="164" fontId="28" fillId="9" borderId="118" xfId="16" applyNumberFormat="1" applyFont="1" applyFill="1" applyBorder="1" applyAlignment="1">
      <alignment horizontal="center" vertical="center"/>
    </xf>
    <xf numFmtId="0" fontId="26" fillId="0" borderId="14" xfId="16" applyFont="1" applyBorder="1" applyAlignment="1">
      <alignment horizontal="center" vertical="center"/>
    </xf>
    <xf numFmtId="0" fontId="26" fillId="0" borderId="34" xfId="16" applyFont="1" applyBorder="1" applyAlignment="1">
      <alignment horizontal="center" vertical="center"/>
    </xf>
    <xf numFmtId="0" fontId="54" fillId="0" borderId="14" xfId="0" applyFont="1" applyBorder="1" applyAlignment="1">
      <alignment horizontal="center"/>
    </xf>
    <xf numFmtId="0" fontId="26" fillId="0" borderId="16" xfId="16" applyFont="1" applyBorder="1" applyAlignment="1">
      <alignment horizontal="center" vertical="center"/>
    </xf>
    <xf numFmtId="0" fontId="0" fillId="0" borderId="10" xfId="0" applyBorder="1"/>
    <xf numFmtId="0" fontId="4" fillId="0" borderId="10" xfId="14" applyBorder="1"/>
    <xf numFmtId="0" fontId="43" fillId="0" borderId="10" xfId="0" applyFont="1" applyBorder="1" applyAlignment="1"/>
    <xf numFmtId="0" fontId="0" fillId="0" borderId="10" xfId="0" applyFill="1" applyBorder="1"/>
    <xf numFmtId="0" fontId="26" fillId="0" borderId="30" xfId="16" applyFont="1" applyBorder="1" applyAlignment="1">
      <alignment horizontal="center" vertical="center"/>
    </xf>
    <xf numFmtId="0" fontId="0" fillId="0" borderId="15" xfId="0" applyFill="1" applyBorder="1"/>
    <xf numFmtId="0" fontId="4" fillId="0" borderId="15" xfId="14" applyBorder="1"/>
    <xf numFmtId="0" fontId="4" fillId="15" borderId="23" xfId="0" applyFont="1" applyFill="1" applyBorder="1" applyAlignment="1">
      <alignment vertical="center"/>
    </xf>
    <xf numFmtId="0" fontId="0" fillId="15" borderId="23" xfId="0" applyFill="1" applyBorder="1" applyAlignment="1">
      <alignment vertical="center"/>
    </xf>
    <xf numFmtId="0" fontId="0" fillId="15" borderId="18" xfId="0" applyFill="1" applyBorder="1" applyAlignment="1">
      <alignment vertical="center"/>
    </xf>
    <xf numFmtId="0" fontId="4" fillId="15" borderId="0" xfId="0" applyFont="1" applyFill="1" applyBorder="1"/>
    <xf numFmtId="0" fontId="0" fillId="15" borderId="0" xfId="0" applyFill="1" applyBorder="1"/>
    <xf numFmtId="0" fontId="0" fillId="15" borderId="23" xfId="0" applyFill="1" applyBorder="1"/>
    <xf numFmtId="0" fontId="4" fillId="15" borderId="0" xfId="14" applyFont="1" applyFill="1"/>
    <xf numFmtId="0" fontId="4" fillId="15" borderId="0" xfId="14" applyFill="1"/>
    <xf numFmtId="0" fontId="4" fillId="15" borderId="23" xfId="14" applyFill="1" applyBorder="1"/>
    <xf numFmtId="0" fontId="4" fillId="15" borderId="0" xfId="0" applyFont="1" applyFill="1"/>
    <xf numFmtId="0" fontId="0" fillId="15" borderId="0" xfId="0" applyFill="1"/>
    <xf numFmtId="0" fontId="4" fillId="15" borderId="23" xfId="0" applyFont="1" applyFill="1" applyBorder="1"/>
    <xf numFmtId="0" fontId="4" fillId="15" borderId="0" xfId="0" applyFont="1" applyFill="1" applyAlignment="1"/>
    <xf numFmtId="0" fontId="43" fillId="15" borderId="0" xfId="0" applyFont="1" applyFill="1" applyAlignment="1"/>
    <xf numFmtId="0" fontId="43" fillId="15" borderId="23" xfId="0" applyFont="1" applyFill="1" applyBorder="1" applyAlignment="1"/>
    <xf numFmtId="0" fontId="4" fillId="15" borderId="35" xfId="0" applyFont="1" applyFill="1" applyBorder="1"/>
    <xf numFmtId="0" fontId="4" fillId="15" borderId="0" xfId="16" applyFont="1" applyFill="1" applyBorder="1" applyAlignment="1">
      <alignment horizontal="center" vertical="center"/>
    </xf>
    <xf numFmtId="0" fontId="4" fillId="15" borderId="0" xfId="16" applyFill="1" applyBorder="1" applyAlignment="1">
      <alignment horizontal="center" vertical="center"/>
    </xf>
    <xf numFmtId="0" fontId="4" fillId="15" borderId="23" xfId="16" applyFill="1" applyBorder="1" applyAlignment="1">
      <alignment horizontal="center" vertical="center"/>
    </xf>
    <xf numFmtId="0" fontId="4" fillId="15" borderId="23" xfId="16" applyFont="1" applyFill="1" applyBorder="1" applyAlignment="1">
      <alignment horizontal="center" vertical="center"/>
    </xf>
    <xf numFmtId="0" fontId="27" fillId="15" borderId="23" xfId="16" applyFont="1" applyFill="1" applyBorder="1" applyAlignment="1">
      <alignment horizontal="center" vertical="center"/>
    </xf>
    <xf numFmtId="0" fontId="4" fillId="15" borderId="17" xfId="16" applyFont="1" applyFill="1" applyBorder="1" applyAlignment="1">
      <alignment vertical="top" wrapText="1"/>
    </xf>
    <xf numFmtId="164" fontId="4" fillId="15" borderId="18" xfId="16" applyNumberFormat="1" applyFill="1" applyBorder="1" applyAlignment="1">
      <alignment horizontal="right" vertical="center" wrapText="1"/>
    </xf>
    <xf numFmtId="0" fontId="4" fillId="15" borderId="14" xfId="16" applyFont="1" applyFill="1" applyBorder="1" applyAlignment="1">
      <alignment vertical="top" wrapText="1"/>
    </xf>
    <xf numFmtId="0" fontId="4" fillId="15" borderId="28" xfId="16" applyFont="1" applyFill="1" applyBorder="1" applyAlignment="1">
      <alignment vertical="top" wrapText="1"/>
    </xf>
    <xf numFmtId="164" fontId="4" fillId="15" borderId="23" xfId="16" applyNumberFormat="1" applyFill="1" applyBorder="1" applyAlignment="1">
      <alignment wrapText="1"/>
    </xf>
    <xf numFmtId="0" fontId="4" fillId="14" borderId="0" xfId="16" applyFont="1" applyFill="1" applyBorder="1" applyAlignment="1">
      <alignment horizontal="left" vertical="center" wrapText="1"/>
    </xf>
    <xf numFmtId="0" fontId="4" fillId="15" borderId="24" xfId="16" applyFont="1" applyFill="1" applyBorder="1" applyAlignment="1">
      <alignment vertical="top"/>
    </xf>
    <xf numFmtId="164" fontId="4" fillId="15" borderId="20" xfId="16" applyNumberFormat="1" applyFont="1" applyFill="1" applyBorder="1" applyAlignment="1">
      <alignment horizontal="center" vertical="center" wrapText="1"/>
    </xf>
    <xf numFmtId="0" fontId="4" fillId="15" borderId="46" xfId="16" applyFont="1" applyFill="1" applyBorder="1" applyAlignment="1">
      <alignment vertical="top" wrapText="1"/>
    </xf>
    <xf numFmtId="164" fontId="4" fillId="15" borderId="45" xfId="16" applyNumberFormat="1" applyFont="1" applyFill="1" applyBorder="1" applyAlignment="1">
      <alignment horizontal="center" vertical="center" wrapText="1"/>
    </xf>
    <xf numFmtId="0" fontId="4" fillId="15" borderId="23" xfId="16" applyFont="1" applyFill="1" applyBorder="1" applyAlignment="1">
      <alignment vertical="top" wrapText="1"/>
    </xf>
    <xf numFmtId="164" fontId="4" fillId="15" borderId="18" xfId="16" applyNumberFormat="1" applyFont="1" applyFill="1" applyBorder="1" applyAlignment="1">
      <alignment horizontal="center" vertical="center" wrapText="1"/>
    </xf>
    <xf numFmtId="0" fontId="4" fillId="15" borderId="23" xfId="16" applyFont="1" applyFill="1" applyBorder="1" applyAlignment="1">
      <alignment vertical="top"/>
    </xf>
    <xf numFmtId="164" fontId="4" fillId="15" borderId="18" xfId="16" applyNumberFormat="1" applyFont="1" applyFill="1" applyBorder="1" applyAlignment="1">
      <alignment horizontal="center" vertical="top"/>
    </xf>
    <xf numFmtId="0" fontId="4" fillId="14" borderId="15" xfId="16" applyFill="1" applyBorder="1" applyAlignment="1">
      <alignment vertical="center"/>
    </xf>
    <xf numFmtId="0" fontId="4" fillId="14" borderId="21" xfId="16" applyFill="1" applyBorder="1" applyAlignment="1">
      <alignment vertical="top" wrapText="1"/>
    </xf>
    <xf numFmtId="0" fontId="4" fillId="14" borderId="54" xfId="16" applyFont="1" applyFill="1" applyBorder="1" applyAlignment="1">
      <alignment vertical="top"/>
    </xf>
    <xf numFmtId="0" fontId="4" fillId="0" borderId="15" xfId="16" applyFill="1" applyBorder="1" applyAlignment="1">
      <alignment vertical="top"/>
    </xf>
    <xf numFmtId="0" fontId="4" fillId="15" borderId="54" xfId="16" applyFill="1" applyBorder="1" applyAlignment="1">
      <alignment vertical="top" wrapText="1"/>
    </xf>
    <xf numFmtId="164" fontId="4" fillId="15" borderId="45" xfId="16" applyNumberFormat="1" applyFill="1" applyBorder="1" applyAlignment="1">
      <alignment vertical="top"/>
    </xf>
    <xf numFmtId="0" fontId="4" fillId="15" borderId="84" xfId="16" applyFont="1" applyFill="1" applyBorder="1" applyAlignment="1">
      <alignment vertical="top"/>
    </xf>
    <xf numFmtId="0" fontId="4" fillId="15" borderId="54" xfId="16" applyFont="1" applyFill="1" applyBorder="1" applyAlignment="1">
      <alignment vertical="top" wrapText="1"/>
    </xf>
    <xf numFmtId="0" fontId="4" fillId="15" borderId="119" xfId="16" applyFont="1" applyFill="1" applyBorder="1" applyAlignment="1">
      <alignment vertical="top" wrapText="1"/>
    </xf>
    <xf numFmtId="0" fontId="4" fillId="15" borderId="60" xfId="16" applyFont="1" applyFill="1" applyBorder="1" applyAlignment="1">
      <alignment vertical="top" wrapText="1"/>
    </xf>
    <xf numFmtId="0" fontId="4" fillId="15" borderId="54" xfId="16" applyFont="1" applyFill="1" applyBorder="1" applyAlignment="1">
      <alignment vertical="top"/>
    </xf>
    <xf numFmtId="164" fontId="4" fillId="15" borderId="18" xfId="16" applyNumberFormat="1" applyFill="1" applyBorder="1" applyAlignment="1">
      <alignment vertical="top"/>
    </xf>
    <xf numFmtId="0" fontId="4" fillId="15" borderId="21" xfId="16" applyFont="1" applyFill="1" applyBorder="1" applyAlignment="1">
      <alignment vertical="top"/>
    </xf>
    <xf numFmtId="0" fontId="4" fillId="15" borderId="62" xfId="16" applyFont="1" applyFill="1" applyBorder="1" applyAlignment="1">
      <alignment vertical="top"/>
    </xf>
    <xf numFmtId="164" fontId="4" fillId="15" borderId="45" xfId="16" applyNumberFormat="1" applyFont="1" applyFill="1" applyBorder="1" applyAlignment="1">
      <alignment horizontal="right" vertical="top"/>
    </xf>
    <xf numFmtId="164" fontId="4" fillId="15" borderId="20" xfId="16" applyNumberFormat="1" applyFont="1" applyFill="1" applyBorder="1" applyAlignment="1">
      <alignment horizontal="right" vertical="top"/>
    </xf>
    <xf numFmtId="164" fontId="4" fillId="15" borderId="18" xfId="16" applyNumberFormat="1" applyFont="1" applyFill="1" applyBorder="1" applyAlignment="1">
      <alignment horizontal="right" vertical="top"/>
    </xf>
    <xf numFmtId="164" fontId="4" fillId="15" borderId="45" xfId="16" applyNumberFormat="1" applyFont="1" applyFill="1" applyBorder="1" applyAlignment="1">
      <alignment horizontal="center" vertical="center"/>
    </xf>
    <xf numFmtId="164" fontId="4" fillId="15" borderId="20" xfId="16" applyNumberFormat="1" applyFont="1" applyFill="1" applyBorder="1" applyAlignment="1">
      <alignment horizontal="center" vertical="center"/>
    </xf>
    <xf numFmtId="164" fontId="30" fillId="15" borderId="18" xfId="0" applyNumberFormat="1" applyFont="1" applyFill="1" applyBorder="1"/>
    <xf numFmtId="0" fontId="19" fillId="0" borderId="0" xfId="16" applyFont="1" applyAlignment="1">
      <alignment horizontal="center" vertical="center"/>
    </xf>
    <xf numFmtId="164" fontId="23" fillId="0" borderId="24" xfId="16" applyNumberFormat="1" applyFont="1" applyFill="1" applyBorder="1" applyAlignment="1">
      <alignment vertical="center" wrapText="1"/>
    </xf>
    <xf numFmtId="0" fontId="4" fillId="0" borderId="20" xfId="16" applyBorder="1" applyAlignment="1">
      <alignment vertical="top" wrapText="1"/>
    </xf>
    <xf numFmtId="0" fontId="4" fillId="0" borderId="18" xfId="16" applyBorder="1" applyAlignment="1">
      <alignment vertical="top" wrapText="1"/>
    </xf>
    <xf numFmtId="0" fontId="4" fillId="0" borderId="20" xfId="16" applyFont="1" applyFill="1" applyBorder="1" applyAlignment="1">
      <alignment horizontal="right" vertical="top"/>
    </xf>
    <xf numFmtId="0" fontId="4" fillId="0" borderId="20" xfId="16" applyBorder="1" applyAlignment="1">
      <alignment wrapText="1"/>
    </xf>
    <xf numFmtId="0" fontId="23" fillId="0" borderId="54" xfId="16" applyFont="1" applyBorder="1" applyAlignment="1">
      <alignment vertical="top"/>
    </xf>
    <xf numFmtId="0" fontId="23" fillId="0" borderId="54" xfId="16" applyFont="1" applyFill="1" applyBorder="1" applyAlignment="1">
      <alignment vertical="center" wrapText="1"/>
    </xf>
    <xf numFmtId="0" fontId="23" fillId="0" borderId="119" xfId="16" applyFont="1" applyFill="1" applyBorder="1" applyAlignment="1">
      <alignment vertical="top" wrapText="1"/>
    </xf>
    <xf numFmtId="164" fontId="23" fillId="0" borderId="62" xfId="16" applyNumberFormat="1" applyFont="1" applyBorder="1" applyAlignment="1">
      <alignment vertical="center"/>
    </xf>
    <xf numFmtId="164" fontId="23" fillId="0" borderId="62" xfId="16" applyNumberFormat="1" applyFont="1" applyFill="1" applyBorder="1" applyAlignment="1">
      <alignment vertical="center"/>
    </xf>
    <xf numFmtId="164" fontId="23" fillId="0" borderId="62" xfId="16" applyNumberFormat="1" applyFont="1" applyFill="1" applyBorder="1" applyAlignment="1">
      <alignment vertical="top"/>
    </xf>
    <xf numFmtId="164" fontId="23" fillId="0" borderId="121" xfId="16" applyNumberFormat="1" applyFont="1" applyFill="1" applyBorder="1" applyAlignment="1">
      <alignment vertical="top"/>
    </xf>
    <xf numFmtId="164" fontId="23" fillId="0" borderId="62" xfId="16" applyNumberFormat="1" applyFont="1" applyBorder="1" applyAlignment="1">
      <alignment horizontal="right" vertical="top"/>
    </xf>
    <xf numFmtId="164" fontId="23" fillId="0" borderId="24" xfId="16" applyNumberFormat="1" applyFont="1" applyBorder="1" applyAlignment="1">
      <alignment vertical="center"/>
    </xf>
    <xf numFmtId="164" fontId="23" fillId="0" borderId="122" xfId="16" applyNumberFormat="1" applyFont="1" applyFill="1" applyBorder="1" applyAlignment="1">
      <alignment vertical="top"/>
    </xf>
    <xf numFmtId="164" fontId="23" fillId="0" borderId="123" xfId="16" applyNumberFormat="1" applyFont="1" applyBorder="1" applyAlignment="1">
      <alignment vertical="top"/>
    </xf>
    <xf numFmtId="0" fontId="4" fillId="15" borderId="17" xfId="16" applyFill="1" applyBorder="1" applyAlignment="1">
      <alignment vertical="top"/>
    </xf>
    <xf numFmtId="164" fontId="23" fillId="15" borderId="25" xfId="16" applyNumberFormat="1" applyFont="1" applyFill="1" applyBorder="1" applyAlignment="1">
      <alignment vertical="center"/>
    </xf>
    <xf numFmtId="0" fontId="23" fillId="15" borderId="17" xfId="16" applyFont="1" applyFill="1" applyBorder="1" applyAlignment="1">
      <alignment vertical="top" wrapText="1"/>
    </xf>
    <xf numFmtId="164" fontId="23" fillId="15" borderId="18" xfId="16" applyNumberFormat="1" applyFont="1" applyFill="1" applyBorder="1" applyAlignment="1">
      <alignment wrapText="1"/>
    </xf>
    <xf numFmtId="0" fontId="4" fillId="0" borderId="16" xfId="13" applyFill="1" applyBorder="1" applyAlignment="1">
      <alignment horizontal="right" vertical="top"/>
    </xf>
    <xf numFmtId="0" fontId="4" fillId="0" borderId="47" xfId="16" applyBorder="1" applyAlignment="1">
      <alignment vertical="top"/>
    </xf>
    <xf numFmtId="0" fontId="4" fillId="0" borderId="29" xfId="16" applyBorder="1"/>
    <xf numFmtId="0" fontId="4" fillId="0" borderId="34" xfId="16" applyBorder="1" applyAlignment="1">
      <alignment vertical="top"/>
    </xf>
    <xf numFmtId="0" fontId="4" fillId="0" borderId="30" xfId="16" applyBorder="1" applyAlignment="1">
      <alignment vertical="top"/>
    </xf>
    <xf numFmtId="0" fontId="4" fillId="15" borderId="14" xfId="0" applyFont="1" applyFill="1" applyBorder="1"/>
    <xf numFmtId="164" fontId="4" fillId="15" borderId="15" xfId="0" applyNumberFormat="1" applyFont="1" applyFill="1" applyBorder="1" applyAlignment="1">
      <alignment horizontal="center"/>
    </xf>
    <xf numFmtId="0" fontId="4" fillId="14" borderId="20" xfId="0" applyFont="1" applyFill="1" applyBorder="1" applyAlignment="1">
      <alignment vertical="top" wrapText="1"/>
    </xf>
    <xf numFmtId="0" fontId="4" fillId="14" borderId="54" xfId="15" applyFont="1" applyFill="1" applyBorder="1" applyAlignment="1">
      <alignment horizontal="left" vertical="center"/>
    </xf>
    <xf numFmtId="0" fontId="4" fillId="15" borderId="17" xfId="0" applyFont="1" applyFill="1" applyBorder="1"/>
    <xf numFmtId="164" fontId="4" fillId="14" borderId="0" xfId="0" applyNumberFormat="1" applyFont="1" applyFill="1" applyBorder="1" applyAlignment="1">
      <alignment horizontal="center" vertical="center"/>
    </xf>
    <xf numFmtId="0" fontId="4" fillId="14" borderId="18" xfId="16" applyFont="1" applyFill="1" applyBorder="1" applyAlignment="1">
      <alignment vertical="top"/>
    </xf>
    <xf numFmtId="0" fontId="4" fillId="15" borderId="46" xfId="0" applyFont="1" applyFill="1" applyBorder="1" applyAlignment="1">
      <alignment horizontal="left" vertical="center"/>
    </xf>
    <xf numFmtId="0" fontId="4" fillId="15" borderId="21" xfId="0" applyFont="1" applyFill="1" applyBorder="1"/>
    <xf numFmtId="0" fontId="23" fillId="15" borderId="47" xfId="17" applyFont="1" applyFill="1" applyBorder="1" applyAlignment="1">
      <alignment horizontal="center" vertical="top" wrapText="1"/>
    </xf>
    <xf numFmtId="0" fontId="4" fillId="15" borderId="23" xfId="17" applyFont="1" applyFill="1" applyBorder="1" applyAlignment="1">
      <alignment vertical="top"/>
    </xf>
    <xf numFmtId="0" fontId="4" fillId="15" borderId="26" xfId="0" applyFont="1" applyFill="1" applyBorder="1" applyAlignment="1">
      <alignment horizontal="left" vertical="top"/>
    </xf>
    <xf numFmtId="0" fontId="43" fillId="15" borderId="74" xfId="0" applyFont="1" applyFill="1" applyBorder="1" applyAlignment="1">
      <alignment horizontal="left" vertical="top"/>
    </xf>
    <xf numFmtId="0" fontId="43" fillId="15" borderId="26" xfId="0" applyFont="1" applyFill="1" applyBorder="1" applyAlignment="1">
      <alignment horizontal="left" vertical="top"/>
    </xf>
    <xf numFmtId="0" fontId="43" fillId="15" borderId="77" xfId="0" applyFont="1" applyFill="1" applyBorder="1" applyAlignment="1">
      <alignment horizontal="left" vertical="top"/>
    </xf>
    <xf numFmtId="0" fontId="48" fillId="15" borderId="75" xfId="0" applyFont="1" applyFill="1" applyBorder="1" applyAlignment="1">
      <alignment vertical="top"/>
    </xf>
    <xf numFmtId="0" fontId="43" fillId="15" borderId="76" xfId="0" applyFont="1" applyFill="1" applyBorder="1" applyAlignment="1">
      <alignment horizontal="left" vertical="top"/>
    </xf>
    <xf numFmtId="0" fontId="43" fillId="15" borderId="17" xfId="0" applyFont="1" applyFill="1" applyBorder="1" applyAlignment="1">
      <alignment horizontal="left" vertical="top"/>
    </xf>
    <xf numFmtId="0" fontId="4" fillId="14" borderId="14" xfId="0" applyFont="1" applyFill="1" applyBorder="1" applyAlignment="1">
      <alignment vertical="top" wrapText="1"/>
    </xf>
    <xf numFmtId="0" fontId="60" fillId="0" borderId="0" xfId="0" applyFont="1" applyAlignment="1">
      <alignment horizontal="left" vertical="center"/>
    </xf>
    <xf numFmtId="0" fontId="54" fillId="0" borderId="0" xfId="0" applyFont="1" applyAlignment="1"/>
    <xf numFmtId="0" fontId="61" fillId="0" borderId="109" xfId="0" applyFont="1" applyBorder="1" applyAlignment="1">
      <alignment horizontal="center" vertical="center" wrapText="1"/>
    </xf>
    <xf numFmtId="0" fontId="61" fillId="0" borderId="110" xfId="0" applyFont="1" applyBorder="1" applyAlignment="1">
      <alignment vertical="center" wrapText="1"/>
    </xf>
    <xf numFmtId="0" fontId="61" fillId="0" borderId="125" xfId="0" applyFont="1" applyBorder="1" applyAlignment="1">
      <alignment horizontal="center" vertical="center" wrapText="1"/>
    </xf>
    <xf numFmtId="0" fontId="62" fillId="17" borderId="114" xfId="0" applyFont="1" applyFill="1" applyBorder="1" applyAlignment="1">
      <alignment horizontal="left" vertical="top" wrapText="1"/>
    </xf>
    <xf numFmtId="0" fontId="62" fillId="12" borderId="109" xfId="0" applyFont="1" applyFill="1" applyBorder="1" applyAlignment="1">
      <alignment horizontal="center"/>
    </xf>
    <xf numFmtId="165" fontId="62" fillId="0" borderId="73" xfId="0" applyNumberFormat="1" applyFont="1" applyBorder="1" applyAlignment="1">
      <alignment horizontal="center" vertical="center"/>
    </xf>
    <xf numFmtId="0" fontId="54" fillId="0" borderId="38" xfId="0" applyFont="1" applyBorder="1"/>
    <xf numFmtId="0" fontId="54" fillId="0" borderId="126" xfId="0" applyFont="1" applyBorder="1" applyAlignment="1">
      <alignment horizontal="center"/>
    </xf>
    <xf numFmtId="165" fontId="62" fillId="0" borderId="26" xfId="0" applyNumberFormat="1" applyFont="1" applyBorder="1" applyAlignment="1">
      <alignment horizontal="center" vertical="center"/>
    </xf>
    <xf numFmtId="165" fontId="62" fillId="0" borderId="74" xfId="0" applyNumberFormat="1" applyFont="1" applyBorder="1" applyAlignment="1">
      <alignment horizontal="center" vertical="center"/>
    </xf>
    <xf numFmtId="0" fontId="62" fillId="12" borderId="71" xfId="0" applyFont="1" applyFill="1" applyBorder="1" applyAlignment="1">
      <alignment vertical="top"/>
    </xf>
    <xf numFmtId="0" fontId="54" fillId="0" borderId="35" xfId="0" applyFont="1" applyBorder="1"/>
    <xf numFmtId="0" fontId="54" fillId="0" borderId="35" xfId="0" applyFont="1" applyBorder="1" applyAlignment="1">
      <alignment horizontal="center"/>
    </xf>
    <xf numFmtId="165" fontId="62" fillId="0" borderId="118" xfId="0" applyNumberFormat="1" applyFont="1" applyBorder="1" applyAlignment="1">
      <alignment horizontal="center" vertical="center"/>
    </xf>
    <xf numFmtId="0" fontId="54" fillId="0" borderId="23" xfId="0" applyFont="1" applyBorder="1" applyAlignment="1"/>
    <xf numFmtId="0" fontId="62" fillId="12" borderId="71" xfId="0" applyFont="1" applyFill="1" applyBorder="1" applyAlignment="1">
      <alignment vertical="top" wrapText="1"/>
    </xf>
    <xf numFmtId="0" fontId="54" fillId="0" borderId="35" xfId="0" applyFont="1" applyBorder="1" applyAlignment="1">
      <alignment horizontal="justify"/>
    </xf>
    <xf numFmtId="0" fontId="62" fillId="12" borderId="127" xfId="0" applyFont="1" applyFill="1" applyBorder="1" applyAlignment="1">
      <alignment horizontal="center"/>
    </xf>
    <xf numFmtId="165" fontId="62" fillId="0" borderId="15" xfId="0" applyNumberFormat="1" applyFont="1" applyBorder="1" applyAlignment="1">
      <alignment horizontal="center" vertical="center"/>
    </xf>
    <xf numFmtId="0" fontId="54" fillId="0" borderId="14" xfId="0" applyFont="1" applyBorder="1" applyAlignment="1">
      <alignment horizontal="justify"/>
    </xf>
    <xf numFmtId="0" fontId="54" fillId="0" borderId="0" xfId="0" applyFont="1" applyBorder="1" applyAlignment="1">
      <alignment horizontal="center"/>
    </xf>
    <xf numFmtId="0" fontId="62" fillId="14" borderId="0" xfId="0" applyFont="1" applyFill="1" applyBorder="1" applyAlignment="1">
      <alignment horizontal="left" vertical="top" wrapText="1"/>
    </xf>
    <xf numFmtId="165" fontId="62" fillId="0" borderId="76" xfId="0" applyNumberFormat="1" applyFont="1" applyBorder="1" applyAlignment="1">
      <alignment horizontal="center" vertical="center"/>
    </xf>
    <xf numFmtId="165" fontId="62" fillId="0" borderId="17" xfId="0" applyNumberFormat="1" applyFont="1" applyBorder="1" applyAlignment="1">
      <alignment horizontal="center" vertical="center"/>
    </xf>
    <xf numFmtId="165" fontId="62" fillId="0" borderId="22" xfId="0" applyNumberFormat="1" applyFont="1" applyBorder="1" applyAlignment="1">
      <alignment horizontal="center" vertical="center"/>
    </xf>
    <xf numFmtId="165" fontId="62" fillId="0" borderId="132" xfId="0" applyNumberFormat="1" applyFont="1" applyBorder="1" applyAlignment="1">
      <alignment horizontal="center" vertical="center"/>
    </xf>
    <xf numFmtId="165" fontId="62" fillId="0" borderId="133" xfId="0" applyNumberFormat="1" applyFont="1" applyBorder="1" applyAlignment="1">
      <alignment horizontal="center" vertical="center"/>
    </xf>
    <xf numFmtId="165" fontId="62" fillId="0" borderId="134" xfId="0" applyNumberFormat="1" applyFont="1" applyBorder="1" applyAlignment="1">
      <alignment horizontal="center" vertical="center"/>
    </xf>
    <xf numFmtId="0" fontId="63" fillId="0" borderId="0" xfId="0" applyFont="1" applyAlignment="1"/>
    <xf numFmtId="0" fontId="63" fillId="0" borderId="0" xfId="0" applyFont="1" applyAlignment="1">
      <alignment horizontal="center"/>
    </xf>
    <xf numFmtId="164" fontId="4" fillId="14" borderId="23" xfId="16" applyNumberFormat="1" applyFont="1" applyFill="1" applyBorder="1" applyAlignment="1">
      <alignment horizontal="center" vertical="top"/>
    </xf>
    <xf numFmtId="164" fontId="54" fillId="15" borderId="15" xfId="16" applyNumberFormat="1" applyFont="1" applyFill="1" applyBorder="1" applyAlignment="1">
      <alignment horizontal="center" vertical="center"/>
    </xf>
    <xf numFmtId="0" fontId="54" fillId="15" borderId="17" xfId="16" applyFont="1" applyFill="1" applyBorder="1" applyAlignment="1">
      <alignment vertical="top"/>
    </xf>
    <xf numFmtId="0" fontId="54" fillId="15" borderId="62" xfId="16" applyFont="1" applyFill="1" applyBorder="1" applyAlignment="1">
      <alignment vertical="top"/>
    </xf>
    <xf numFmtId="164" fontId="54" fillId="15" borderId="18" xfId="16" applyNumberFormat="1" applyFont="1" applyFill="1" applyBorder="1" applyAlignment="1">
      <alignment horizontal="right" vertical="top"/>
    </xf>
    <xf numFmtId="164" fontId="54" fillId="15" borderId="18" xfId="16" applyNumberFormat="1" applyFont="1" applyFill="1" applyBorder="1" applyAlignment="1">
      <alignment wrapText="1"/>
    </xf>
    <xf numFmtId="0" fontId="54" fillId="0" borderId="23" xfId="0" applyFont="1" applyFill="1" applyBorder="1" applyAlignment="1">
      <alignment horizontal="right" vertical="top"/>
    </xf>
    <xf numFmtId="165" fontId="62" fillId="0" borderId="18" xfId="16" applyNumberFormat="1" applyFont="1" applyFill="1" applyBorder="1" applyAlignment="1">
      <alignment wrapText="1"/>
    </xf>
    <xf numFmtId="165" fontId="21" fillId="0" borderId="11" xfId="0" applyNumberFormat="1" applyFont="1" applyBorder="1" applyAlignment="1">
      <alignment horizontal="left"/>
    </xf>
    <xf numFmtId="0" fontId="23" fillId="14" borderId="14" xfId="16" applyFont="1" applyFill="1" applyBorder="1" applyAlignment="1">
      <alignment horizontal="center" vertical="top"/>
    </xf>
    <xf numFmtId="0" fontId="23" fillId="14" borderId="15" xfId="16" applyFont="1" applyFill="1" applyBorder="1" applyAlignment="1">
      <alignment horizontal="center" vertical="top"/>
    </xf>
    <xf numFmtId="0" fontId="4" fillId="14" borderId="15" xfId="0" applyFont="1" applyFill="1" applyBorder="1" applyAlignment="1">
      <alignment horizontal="right"/>
    </xf>
    <xf numFmtId="0" fontId="4" fillId="14" borderId="32" xfId="0" applyFont="1" applyFill="1" applyBorder="1" applyAlignment="1">
      <alignment horizontal="right"/>
    </xf>
    <xf numFmtId="0" fontId="4" fillId="14" borderId="60" xfId="16" applyFont="1" applyFill="1" applyBorder="1" applyAlignment="1">
      <alignment vertical="top"/>
    </xf>
    <xf numFmtId="0" fontId="4" fillId="14" borderId="45" xfId="16" applyFont="1" applyFill="1" applyBorder="1" applyAlignment="1">
      <alignment vertical="top"/>
    </xf>
    <xf numFmtId="0" fontId="4" fillId="15" borderId="54" xfId="0" applyFont="1" applyFill="1" applyBorder="1" applyAlignment="1"/>
    <xf numFmtId="164" fontId="4" fillId="15" borderId="104" xfId="0" applyNumberFormat="1" applyFont="1" applyFill="1" applyBorder="1" applyAlignment="1">
      <alignment horizontal="left"/>
    </xf>
    <xf numFmtId="0" fontId="4" fillId="14" borderId="39" xfId="0" applyFont="1" applyFill="1" applyBorder="1" applyAlignment="1">
      <alignment vertical="center"/>
    </xf>
    <xf numFmtId="164" fontId="4" fillId="14" borderId="40" xfId="0" applyNumberFormat="1" applyFont="1" applyFill="1" applyBorder="1" applyAlignment="1">
      <alignment horizontal="center"/>
    </xf>
    <xf numFmtId="164" fontId="65" fillId="10" borderId="13" xfId="17" applyNumberFormat="1" applyFont="1" applyFill="1" applyBorder="1" applyAlignment="1">
      <alignment horizontal="center" vertical="center"/>
    </xf>
    <xf numFmtId="164" fontId="65" fillId="10" borderId="43" xfId="17" applyNumberFormat="1" applyFont="1" applyFill="1" applyBorder="1" applyAlignment="1">
      <alignment horizontal="center" vertical="center"/>
    </xf>
    <xf numFmtId="164" fontId="65" fillId="10" borderId="44" xfId="17" applyNumberFormat="1" applyFont="1" applyFill="1" applyBorder="1" applyAlignment="1">
      <alignment horizontal="center" vertical="center"/>
    </xf>
    <xf numFmtId="164" fontId="65" fillId="10" borderId="42" xfId="17" applyNumberFormat="1" applyFont="1" applyFill="1" applyBorder="1" applyAlignment="1">
      <alignment horizontal="center" vertical="center"/>
    </xf>
    <xf numFmtId="0" fontId="4" fillId="0" borderId="28" xfId="0" applyFont="1" applyBorder="1" applyAlignment="1">
      <alignment vertical="center"/>
    </xf>
    <xf numFmtId="0" fontId="4" fillId="0" borderId="32" xfId="0" applyFont="1" applyBorder="1" applyAlignment="1">
      <alignment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4" fillId="0" borderId="38" xfId="0" applyFont="1" applyBorder="1" applyAlignment="1">
      <alignment horizontal="center" vertical="center"/>
    </xf>
    <xf numFmtId="0" fontId="23" fillId="0" borderId="38" xfId="0" applyFont="1" applyBorder="1" applyAlignment="1">
      <alignment horizontal="center" vertical="center"/>
    </xf>
    <xf numFmtId="0" fontId="23" fillId="0" borderId="39" xfId="0" applyFont="1" applyBorder="1" applyAlignment="1">
      <alignment horizontal="center" vertical="center"/>
    </xf>
    <xf numFmtId="0" fontId="23" fillId="0" borderId="40" xfId="0" applyFont="1" applyBorder="1" applyAlignment="1">
      <alignment horizontal="center" vertical="center"/>
    </xf>
    <xf numFmtId="0" fontId="23" fillId="14" borderId="35" xfId="0" applyFont="1" applyFill="1" applyBorder="1" applyAlignment="1">
      <alignment horizontal="center" vertical="center"/>
    </xf>
    <xf numFmtId="0" fontId="35" fillId="0" borderId="0" xfId="0" applyFont="1" applyBorder="1" applyAlignment="1">
      <alignment horizontal="center" vertical="center"/>
    </xf>
    <xf numFmtId="0" fontId="33" fillId="0" borderId="0" xfId="0" applyFont="1" applyAlignment="1">
      <alignment horizontal="center" vertical="center"/>
    </xf>
    <xf numFmtId="0" fontId="33" fillId="0" borderId="15" xfId="0" applyFont="1" applyBorder="1" applyAlignment="1">
      <alignment horizontal="center" vertical="center"/>
    </xf>
    <xf numFmtId="0" fontId="19" fillId="0" borderId="0" xfId="0" applyFont="1" applyAlignment="1">
      <alignment horizontal="center" vertical="center"/>
    </xf>
    <xf numFmtId="0" fontId="0" fillId="0" borderId="0" xfId="0" applyAlignment="1">
      <alignment vertical="center"/>
    </xf>
    <xf numFmtId="0" fontId="0" fillId="0" borderId="0" xfId="0" applyBorder="1" applyAlignment="1">
      <alignment vertical="center"/>
    </xf>
    <xf numFmtId="0" fontId="23" fillId="0" borderId="11" xfId="0" applyFont="1" applyFill="1" applyBorder="1" applyAlignment="1">
      <alignment horizontal="center" vertical="center"/>
    </xf>
    <xf numFmtId="0" fontId="23" fillId="0" borderId="10" xfId="0" applyFont="1" applyFill="1" applyBorder="1" applyAlignment="1">
      <alignment horizontal="center" vertical="center"/>
    </xf>
    <xf numFmtId="0" fontId="23" fillId="0" borderId="12" xfId="0" applyFont="1" applyFill="1" applyBorder="1" applyAlignment="1">
      <alignment horizontal="center" vertical="center"/>
    </xf>
    <xf numFmtId="0" fontId="23" fillId="0" borderId="28" xfId="0" applyFont="1" applyFill="1" applyBorder="1" applyAlignment="1">
      <alignment horizontal="center" vertical="center"/>
    </xf>
    <xf numFmtId="0" fontId="23" fillId="0" borderId="31" xfId="0" applyFont="1" applyFill="1" applyBorder="1" applyAlignment="1">
      <alignment horizontal="center" vertical="center"/>
    </xf>
    <xf numFmtId="0" fontId="23" fillId="0" borderId="32" xfId="0" applyFont="1" applyFill="1" applyBorder="1" applyAlignment="1">
      <alignment horizontal="center" vertical="center"/>
    </xf>
    <xf numFmtId="0" fontId="23" fillId="0" borderId="11"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23" fillId="0" borderId="28" xfId="0" applyFont="1" applyBorder="1" applyAlignment="1">
      <alignment horizontal="center" vertical="center"/>
    </xf>
    <xf numFmtId="0" fontId="23" fillId="0" borderId="31" xfId="0" applyFont="1" applyBorder="1" applyAlignment="1">
      <alignment horizontal="center" vertical="center"/>
    </xf>
    <xf numFmtId="0" fontId="23" fillId="0" borderId="32" xfId="0" applyFont="1" applyBorder="1" applyAlignment="1">
      <alignment horizontal="center" vertical="center"/>
    </xf>
    <xf numFmtId="0" fontId="34" fillId="14" borderId="38" xfId="0" applyFont="1" applyFill="1" applyBorder="1" applyAlignment="1">
      <alignment horizontal="center" vertical="center"/>
    </xf>
    <xf numFmtId="0" fontId="34" fillId="14" borderId="39" xfId="0" applyFont="1" applyFill="1" applyBorder="1" applyAlignment="1">
      <alignment horizontal="center" vertical="center"/>
    </xf>
    <xf numFmtId="0" fontId="34" fillId="14" borderId="40" xfId="0" applyFont="1" applyFill="1" applyBorder="1" applyAlignment="1">
      <alignment horizontal="center" vertical="center"/>
    </xf>
    <xf numFmtId="0" fontId="23" fillId="14" borderId="38" xfId="0" applyFont="1" applyFill="1" applyBorder="1" applyAlignment="1">
      <alignment horizontal="center" vertical="center"/>
    </xf>
    <xf numFmtId="0" fontId="23" fillId="14" borderId="39" xfId="0" applyFont="1" applyFill="1" applyBorder="1" applyAlignment="1">
      <alignment horizontal="center" vertical="center"/>
    </xf>
    <xf numFmtId="0" fontId="23" fillId="14" borderId="40" xfId="0" applyFont="1" applyFill="1" applyBorder="1" applyAlignment="1">
      <alignment horizontal="center" vertical="center"/>
    </xf>
    <xf numFmtId="0" fontId="0" fillId="0" borderId="28" xfId="0" applyBorder="1" applyAlignment="1">
      <alignment vertical="center"/>
    </xf>
    <xf numFmtId="0" fontId="0" fillId="0" borderId="32" xfId="0" applyBorder="1" applyAlignment="1">
      <alignment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11"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38" xfId="0" applyFill="1" applyBorder="1" applyAlignment="1">
      <alignment horizontal="center" vertical="center"/>
    </xf>
    <xf numFmtId="0" fontId="0" fillId="0" borderId="39" xfId="0" applyFill="1" applyBorder="1" applyAlignment="1">
      <alignment horizontal="center" vertical="center"/>
    </xf>
    <xf numFmtId="0" fontId="0" fillId="0" borderId="40" xfId="0" applyFill="1" applyBorder="1" applyAlignment="1">
      <alignment horizontal="center" vertical="center"/>
    </xf>
    <xf numFmtId="0" fontId="23" fillId="0" borderId="0" xfId="0" applyFont="1" applyBorder="1" applyAlignment="1">
      <alignment vertical="center"/>
    </xf>
    <xf numFmtId="0" fontId="0" fillId="0" borderId="11" xfId="0" applyBorder="1" applyAlignment="1">
      <alignment horizontal="center" vertical="top" wrapText="1"/>
    </xf>
    <xf numFmtId="0" fontId="0" fillId="0" borderId="10" xfId="0" applyBorder="1" applyAlignment="1">
      <alignment horizontal="center" vertical="top" wrapText="1"/>
    </xf>
    <xf numFmtId="0" fontId="0" fillId="0" borderId="80" xfId="0" applyBorder="1" applyAlignment="1">
      <alignment horizontal="center" vertical="top" wrapText="1"/>
    </xf>
    <xf numFmtId="0" fontId="0" fillId="0" borderId="14" xfId="0" applyBorder="1" applyAlignment="1">
      <alignment horizontal="center" vertical="top" wrapText="1"/>
    </xf>
    <xf numFmtId="0" fontId="0" fillId="0" borderId="0" xfId="0" applyBorder="1" applyAlignment="1">
      <alignment horizontal="center" vertical="top" wrapText="1"/>
    </xf>
    <xf numFmtId="0" fontId="0" fillId="0" borderId="49" xfId="0" applyBorder="1" applyAlignment="1">
      <alignment horizontal="center" vertical="top" wrapText="1"/>
    </xf>
    <xf numFmtId="0" fontId="23" fillId="0" borderId="11" xfId="0" applyFont="1" applyBorder="1" applyAlignment="1">
      <alignment vertical="center"/>
    </xf>
    <xf numFmtId="0" fontId="23" fillId="0" borderId="10" xfId="0" applyFont="1" applyBorder="1" applyAlignment="1">
      <alignment vertical="center"/>
    </xf>
    <xf numFmtId="0" fontId="23" fillId="0" borderId="12" xfId="0" applyFont="1" applyBorder="1" applyAlignment="1">
      <alignment vertical="center"/>
    </xf>
    <xf numFmtId="0" fontId="4" fillId="14" borderId="57" xfId="16" applyFont="1" applyFill="1" applyBorder="1" applyAlignment="1">
      <alignment horizontal="left" vertical="top" wrapText="1"/>
    </xf>
    <xf numFmtId="0" fontId="4" fillId="14" borderId="23" xfId="16" applyFont="1" applyFill="1" applyBorder="1" applyAlignment="1">
      <alignment horizontal="left" vertical="top" wrapText="1"/>
    </xf>
    <xf numFmtId="165" fontId="21" fillId="14" borderId="11" xfId="16" applyNumberFormat="1" applyFont="1" applyFill="1" applyBorder="1" applyAlignment="1">
      <alignment horizontal="left" vertical="top"/>
    </xf>
    <xf numFmtId="165" fontId="21" fillId="14" borderId="10" xfId="16" applyNumberFormat="1" applyFont="1" applyFill="1" applyBorder="1" applyAlignment="1">
      <alignment horizontal="left" vertical="top"/>
    </xf>
    <xf numFmtId="165" fontId="21" fillId="14" borderId="12" xfId="16" applyNumberFormat="1" applyFont="1" applyFill="1" applyBorder="1" applyAlignment="1">
      <alignment horizontal="left" vertical="top"/>
    </xf>
    <xf numFmtId="0" fontId="19" fillId="0" borderId="13" xfId="16" applyFont="1" applyBorder="1" applyAlignment="1">
      <alignment horizontal="center" vertical="center" textRotation="90"/>
    </xf>
    <xf numFmtId="0" fontId="19" fillId="0" borderId="16" xfId="16" applyFont="1" applyBorder="1" applyAlignment="1">
      <alignment horizontal="center" vertical="center" textRotation="90"/>
    </xf>
    <xf numFmtId="0" fontId="19" fillId="0" borderId="47" xfId="16" applyFont="1" applyBorder="1" applyAlignment="1">
      <alignment horizontal="center" vertical="center" textRotation="90"/>
    </xf>
    <xf numFmtId="164" fontId="4" fillId="14" borderId="14" xfId="16" applyNumberFormat="1" applyFont="1" applyFill="1" applyBorder="1" applyAlignment="1">
      <alignment horizontal="center" vertical="top" wrapText="1"/>
    </xf>
    <xf numFmtId="164" fontId="4" fillId="14" borderId="15" xfId="16" applyNumberFormat="1" applyFont="1" applyFill="1" applyBorder="1" applyAlignment="1">
      <alignment horizontal="center" vertical="top" wrapText="1"/>
    </xf>
    <xf numFmtId="0" fontId="4" fillId="15" borderId="46" xfId="16" applyFont="1" applyFill="1" applyBorder="1" applyAlignment="1">
      <alignment horizontal="left" vertical="top" wrapText="1"/>
    </xf>
    <xf numFmtId="0" fontId="4" fillId="15" borderId="0" xfId="16" applyFont="1" applyFill="1" applyBorder="1" applyAlignment="1">
      <alignment horizontal="left" vertical="top" wrapText="1"/>
    </xf>
    <xf numFmtId="0" fontId="4" fillId="15" borderId="24" xfId="16" applyFont="1" applyFill="1" applyBorder="1" applyAlignment="1">
      <alignment horizontal="left" vertical="top" wrapText="1"/>
    </xf>
    <xf numFmtId="0" fontId="4" fillId="15" borderId="22" xfId="16" applyFont="1" applyFill="1" applyBorder="1" applyAlignment="1">
      <alignment horizontal="left" vertical="center" wrapText="1"/>
    </xf>
    <xf numFmtId="0" fontId="4" fillId="15" borderId="14" xfId="16" applyFont="1" applyFill="1" applyBorder="1" applyAlignment="1">
      <alignment horizontal="left" vertical="center" wrapText="1"/>
    </xf>
    <xf numFmtId="0" fontId="4" fillId="15" borderId="21" xfId="16" applyFont="1" applyFill="1" applyBorder="1" applyAlignment="1">
      <alignment horizontal="left" vertical="center" wrapText="1"/>
    </xf>
    <xf numFmtId="164" fontId="4" fillId="15" borderId="45" xfId="16" applyNumberFormat="1" applyFont="1" applyFill="1" applyBorder="1" applyAlignment="1">
      <alignment horizontal="center" vertical="center" wrapText="1"/>
    </xf>
    <xf numFmtId="164" fontId="4" fillId="15" borderId="15" xfId="16" applyNumberFormat="1" applyFont="1" applyFill="1" applyBorder="1" applyAlignment="1">
      <alignment horizontal="center" vertical="center" wrapText="1"/>
    </xf>
    <xf numFmtId="164" fontId="4" fillId="15" borderId="20" xfId="16" applyNumberFormat="1" applyFont="1" applyFill="1" applyBorder="1" applyAlignment="1">
      <alignment horizontal="center" vertical="center" wrapText="1"/>
    </xf>
    <xf numFmtId="0" fontId="4" fillId="15" borderId="14" xfId="16" applyFont="1" applyFill="1" applyBorder="1" applyAlignment="1">
      <alignment horizontal="left" vertical="top" wrapText="1"/>
    </xf>
    <xf numFmtId="0" fontId="4" fillId="15" borderId="15" xfId="16" applyFont="1" applyFill="1" applyBorder="1" applyAlignment="1">
      <alignment horizontal="left" vertical="top" wrapText="1"/>
    </xf>
    <xf numFmtId="0" fontId="4" fillId="14" borderId="17" xfId="16" applyFont="1" applyFill="1" applyBorder="1" applyAlignment="1">
      <alignment horizontal="left" vertical="top" wrapText="1"/>
    </xf>
    <xf numFmtId="0" fontId="4" fillId="14" borderId="14" xfId="16" applyFont="1" applyFill="1" applyBorder="1" applyAlignment="1">
      <alignment horizontal="left" vertical="top" wrapText="1"/>
    </xf>
    <xf numFmtId="0" fontId="4" fillId="14" borderId="0" xfId="16" applyFont="1" applyFill="1" applyBorder="1" applyAlignment="1">
      <alignment horizontal="left" vertical="top" wrapText="1"/>
    </xf>
    <xf numFmtId="0" fontId="4" fillId="14" borderId="15" xfId="16" applyFont="1" applyFill="1" applyBorder="1" applyAlignment="1">
      <alignment horizontal="left" vertical="top" wrapText="1"/>
    </xf>
    <xf numFmtId="0" fontId="4" fillId="0" borderId="53" xfId="16" applyFont="1" applyBorder="1" applyAlignment="1">
      <alignment horizontal="center" vertical="top"/>
    </xf>
    <xf numFmtId="0" fontId="4" fillId="0" borderId="55" xfId="16" applyFont="1" applyBorder="1" applyAlignment="1">
      <alignment horizontal="center" vertical="top"/>
    </xf>
    <xf numFmtId="0" fontId="4" fillId="14" borderId="22" xfId="16" applyFont="1" applyFill="1" applyBorder="1" applyAlignment="1">
      <alignment horizontal="left" vertical="top" wrapText="1"/>
    </xf>
    <xf numFmtId="0" fontId="4" fillId="14" borderId="46" xfId="16" applyFont="1" applyFill="1" applyBorder="1" applyAlignment="1">
      <alignment horizontal="left" vertical="top" wrapText="1"/>
    </xf>
    <xf numFmtId="0" fontId="4" fillId="14" borderId="21" xfId="16" applyFont="1" applyFill="1" applyBorder="1" applyAlignment="1">
      <alignment horizontal="left" vertical="top" wrapText="1"/>
    </xf>
    <xf numFmtId="0" fontId="4" fillId="14" borderId="24" xfId="16" applyFont="1" applyFill="1" applyBorder="1" applyAlignment="1">
      <alignment horizontal="left" vertical="top" wrapText="1"/>
    </xf>
    <xf numFmtId="0" fontId="4" fillId="14" borderId="88" xfId="16" applyFont="1" applyFill="1" applyBorder="1" applyAlignment="1">
      <alignment horizontal="center" textRotation="90"/>
    </xf>
    <xf numFmtId="0" fontId="4" fillId="14" borderId="89" xfId="16" applyFont="1" applyFill="1" applyBorder="1" applyAlignment="1">
      <alignment horizontal="center" textRotation="90"/>
    </xf>
    <xf numFmtId="0" fontId="4" fillId="14" borderId="90" xfId="16" applyFont="1" applyFill="1" applyBorder="1" applyAlignment="1">
      <alignment horizontal="center" textRotation="90"/>
    </xf>
    <xf numFmtId="0" fontId="4" fillId="0" borderId="60" xfId="16" applyFont="1" applyBorder="1" applyAlignment="1">
      <alignment horizontal="center" textRotation="90"/>
    </xf>
    <xf numFmtId="0" fontId="4" fillId="0" borderId="84" xfId="0" applyFont="1" applyBorder="1"/>
    <xf numFmtId="0" fontId="4" fillId="0" borderId="85" xfId="0" applyFont="1" applyBorder="1"/>
    <xf numFmtId="0" fontId="4" fillId="14" borderId="14" xfId="16" applyFont="1" applyFill="1" applyBorder="1" applyAlignment="1">
      <alignment horizontal="center" vertical="top"/>
    </xf>
    <xf numFmtId="0" fontId="4" fillId="0" borderId="14" xfId="16" applyFont="1" applyBorder="1" applyAlignment="1">
      <alignment horizontal="left" vertical="top" wrapText="1"/>
    </xf>
    <xf numFmtId="0" fontId="4" fillId="0" borderId="0" xfId="16" applyFont="1" applyBorder="1" applyAlignment="1">
      <alignment horizontal="left" vertical="top" wrapText="1"/>
    </xf>
    <xf numFmtId="0" fontId="4" fillId="14" borderId="38" xfId="16" applyFont="1" applyFill="1" applyBorder="1" applyAlignment="1">
      <alignment horizontal="center" vertical="top"/>
    </xf>
    <xf numFmtId="0" fontId="0" fillId="14" borderId="40" xfId="0" applyFill="1" applyBorder="1" applyAlignment="1">
      <alignment horizontal="center" vertical="top"/>
    </xf>
    <xf numFmtId="0" fontId="0" fillId="14" borderId="38" xfId="0" applyFill="1" applyBorder="1" applyAlignment="1">
      <alignment horizontal="center" vertical="top"/>
    </xf>
    <xf numFmtId="0" fontId="19" fillId="0" borderId="11" xfId="16" applyFont="1" applyBorder="1" applyAlignment="1">
      <alignment horizontal="center" vertical="center" textRotation="90"/>
    </xf>
    <xf numFmtId="0" fontId="19" fillId="0" borderId="14" xfId="16" applyFont="1" applyBorder="1" applyAlignment="1">
      <alignment horizontal="center" vertical="center" textRotation="90"/>
    </xf>
    <xf numFmtId="0" fontId="19" fillId="0" borderId="28" xfId="16" applyFont="1" applyBorder="1" applyAlignment="1">
      <alignment horizontal="center" vertical="center" textRotation="90"/>
    </xf>
    <xf numFmtId="0" fontId="0" fillId="14" borderId="15" xfId="0" applyFill="1" applyBorder="1"/>
    <xf numFmtId="0" fontId="0" fillId="14" borderId="14" xfId="0" applyFill="1" applyBorder="1"/>
    <xf numFmtId="0" fontId="4" fillId="14" borderId="35" xfId="16" applyFont="1" applyFill="1" applyBorder="1" applyAlignment="1">
      <alignment horizontal="center" vertical="top"/>
    </xf>
    <xf numFmtId="0" fontId="4" fillId="15" borderId="14" xfId="16" applyFont="1" applyFill="1" applyBorder="1" applyAlignment="1" applyProtection="1">
      <alignment horizontal="left" vertical="top" wrapText="1"/>
      <protection locked="0"/>
    </xf>
    <xf numFmtId="0" fontId="4" fillId="15" borderId="0" xfId="16" applyFont="1" applyFill="1" applyBorder="1" applyAlignment="1" applyProtection="1">
      <alignment horizontal="left" vertical="top" wrapText="1"/>
      <protection locked="0"/>
    </xf>
    <xf numFmtId="0" fontId="4" fillId="15" borderId="15" xfId="16" applyFont="1" applyFill="1" applyBorder="1" applyAlignment="1" applyProtection="1">
      <alignment horizontal="left" vertical="top" wrapText="1"/>
      <protection locked="0"/>
    </xf>
    <xf numFmtId="0" fontId="4" fillId="15" borderId="21" xfId="16" applyFont="1" applyFill="1" applyBorder="1" applyAlignment="1">
      <alignment horizontal="left" vertical="top"/>
    </xf>
    <xf numFmtId="0" fontId="4" fillId="15" borderId="24" xfId="16" applyFont="1" applyFill="1" applyBorder="1" applyAlignment="1">
      <alignment horizontal="left" vertical="top"/>
    </xf>
    <xf numFmtId="0" fontId="4" fillId="15" borderId="24" xfId="0" applyFont="1" applyFill="1" applyBorder="1" applyAlignment="1"/>
    <xf numFmtId="0" fontId="4" fillId="15" borderId="20" xfId="0" applyFont="1" applyFill="1" applyBorder="1" applyAlignment="1"/>
    <xf numFmtId="164" fontId="4" fillId="14" borderId="45" xfId="16" applyNumberFormat="1" applyFont="1" applyFill="1" applyBorder="1" applyAlignment="1">
      <alignment horizontal="right" vertical="top" wrapText="1"/>
    </xf>
    <xf numFmtId="164" fontId="4" fillId="14" borderId="15" xfId="16" applyNumberFormat="1" applyFont="1" applyFill="1" applyBorder="1" applyAlignment="1">
      <alignment horizontal="right" vertical="top" wrapText="1"/>
    </xf>
    <xf numFmtId="0" fontId="4" fillId="14" borderId="23" xfId="16" applyFont="1" applyFill="1" applyBorder="1" applyAlignment="1">
      <alignment horizontal="left" vertical="top"/>
    </xf>
    <xf numFmtId="0" fontId="23" fillId="14" borderId="17" xfId="16" applyFont="1" applyFill="1" applyBorder="1" applyAlignment="1">
      <alignment horizontal="left" vertical="center" wrapText="1"/>
    </xf>
    <xf numFmtId="0" fontId="23" fillId="14" borderId="23" xfId="16" applyFont="1" applyFill="1" applyBorder="1" applyAlignment="1">
      <alignment horizontal="left" vertical="center" wrapText="1"/>
    </xf>
    <xf numFmtId="0" fontId="24" fillId="14" borderId="17" xfId="16" applyFont="1" applyFill="1" applyBorder="1" applyAlignment="1">
      <alignment horizontal="left" vertical="center" wrapText="1"/>
    </xf>
    <xf numFmtId="0" fontId="24" fillId="14" borderId="23" xfId="16" applyFont="1" applyFill="1" applyBorder="1" applyAlignment="1">
      <alignment horizontal="left" vertical="center" wrapText="1"/>
    </xf>
    <xf numFmtId="164" fontId="4" fillId="14" borderId="22" xfId="16" applyNumberFormat="1" applyFont="1" applyFill="1" applyBorder="1" applyAlignment="1">
      <alignment horizontal="left" vertical="top" wrapText="1"/>
    </xf>
    <xf numFmtId="164" fontId="4" fillId="14" borderId="21" xfId="16" applyNumberFormat="1" applyFont="1" applyFill="1" applyBorder="1" applyAlignment="1">
      <alignment horizontal="left" vertical="top" wrapText="1"/>
    </xf>
    <xf numFmtId="164" fontId="4" fillId="14" borderId="45" xfId="16" applyNumberFormat="1" applyFont="1" applyFill="1" applyBorder="1" applyAlignment="1">
      <alignment horizontal="center" vertical="top"/>
    </xf>
    <xf numFmtId="164" fontId="4" fillId="14" borderId="20" xfId="16" applyNumberFormat="1" applyFont="1" applyFill="1" applyBorder="1" applyAlignment="1">
      <alignment horizontal="center" vertical="top"/>
    </xf>
    <xf numFmtId="0" fontId="4" fillId="0" borderId="15" xfId="16" applyFont="1" applyBorder="1" applyAlignment="1">
      <alignment horizontal="left" vertical="top" wrapText="1"/>
    </xf>
    <xf numFmtId="165" fontId="21" fillId="0" borderId="11" xfId="16" applyNumberFormat="1" applyFont="1" applyFill="1" applyBorder="1" applyAlignment="1">
      <alignment horizontal="left" vertical="top"/>
    </xf>
    <xf numFmtId="165" fontId="21" fillId="0" borderId="10" xfId="16" applyNumberFormat="1" applyFont="1" applyFill="1" applyBorder="1" applyAlignment="1">
      <alignment horizontal="left" vertical="top"/>
    </xf>
    <xf numFmtId="165" fontId="21" fillId="0" borderId="12" xfId="16" applyNumberFormat="1" applyFont="1" applyFill="1" applyBorder="1" applyAlignment="1">
      <alignment horizontal="left" vertical="top"/>
    </xf>
    <xf numFmtId="0" fontId="21" fillId="14" borderId="14" xfId="16" applyFont="1" applyFill="1" applyBorder="1" applyAlignment="1">
      <alignment horizontal="center" vertical="center" wrapText="1"/>
    </xf>
    <xf numFmtId="0" fontId="21" fillId="14" borderId="15" xfId="16" applyFont="1" applyFill="1" applyBorder="1" applyAlignment="1">
      <alignment horizontal="center" vertical="center" wrapText="1"/>
    </xf>
    <xf numFmtId="0" fontId="4" fillId="14" borderId="22" xfId="16" applyFont="1" applyFill="1" applyBorder="1" applyAlignment="1">
      <alignment horizontal="left" vertical="top" wrapText="1" shrinkToFit="1"/>
    </xf>
    <xf numFmtId="0" fontId="4" fillId="14" borderId="46" xfId="16" applyFont="1" applyFill="1" applyBorder="1" applyAlignment="1">
      <alignment horizontal="left" vertical="top" wrapText="1" shrinkToFit="1"/>
    </xf>
    <xf numFmtId="0" fontId="4" fillId="14" borderId="21" xfId="16" applyFont="1" applyFill="1" applyBorder="1" applyAlignment="1">
      <alignment horizontal="left" vertical="top" wrapText="1" shrinkToFit="1"/>
    </xf>
    <xf numFmtId="0" fontId="4" fillId="14" borderId="24" xfId="16" applyFont="1" applyFill="1" applyBorder="1" applyAlignment="1">
      <alignment horizontal="left" vertical="top" wrapText="1" shrinkToFit="1"/>
    </xf>
    <xf numFmtId="164" fontId="4" fillId="14" borderId="15" xfId="16" applyNumberFormat="1" applyFill="1" applyBorder="1" applyAlignment="1">
      <alignment horizontal="center" vertical="top"/>
    </xf>
    <xf numFmtId="0" fontId="4" fillId="15" borderId="16" xfId="16" applyFont="1" applyFill="1" applyBorder="1" applyAlignment="1">
      <alignment vertical="top" wrapText="1"/>
    </xf>
    <xf numFmtId="0" fontId="4" fillId="0" borderId="38" xfId="0" applyFont="1"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4" fillId="15" borderId="22" xfId="16" applyFont="1" applyFill="1" applyBorder="1" applyAlignment="1">
      <alignment horizontal="left" vertical="top" wrapText="1"/>
    </xf>
    <xf numFmtId="0" fontId="4" fillId="15" borderId="120" xfId="16" applyFont="1" applyFill="1" applyBorder="1" applyAlignment="1">
      <alignment horizontal="left" vertical="top" wrapText="1"/>
    </xf>
    <xf numFmtId="0" fontId="4" fillId="15" borderId="21" xfId="16" applyFont="1" applyFill="1" applyBorder="1" applyAlignment="1">
      <alignment horizontal="left" vertical="top" wrapText="1"/>
    </xf>
    <xf numFmtId="0" fontId="4" fillId="15" borderId="121" xfId="16" applyFont="1" applyFill="1" applyBorder="1" applyAlignment="1">
      <alignment horizontal="left" vertical="top" wrapText="1"/>
    </xf>
    <xf numFmtId="0" fontId="4" fillId="14" borderId="0" xfId="16" applyFont="1" applyFill="1" applyBorder="1" applyAlignment="1">
      <alignment horizontal="center" vertical="top"/>
    </xf>
    <xf numFmtId="0" fontId="0" fillId="0" borderId="10" xfId="0" applyBorder="1"/>
    <xf numFmtId="0" fontId="0" fillId="0" borderId="12" xfId="0" applyBorder="1"/>
    <xf numFmtId="0" fontId="4" fillId="14" borderId="15" xfId="16" applyFont="1" applyFill="1" applyBorder="1" applyAlignment="1">
      <alignment horizontal="center" vertical="top"/>
    </xf>
    <xf numFmtId="0" fontId="4" fillId="0" borderId="16" xfId="16" applyFont="1" applyBorder="1" applyAlignment="1">
      <alignment horizontal="center" vertical="top" wrapText="1"/>
    </xf>
    <xf numFmtId="0" fontId="4" fillId="0" borderId="14" xfId="16" applyFont="1" applyBorder="1" applyAlignment="1">
      <alignment horizontal="center" vertical="top"/>
    </xf>
    <xf numFmtId="0" fontId="4" fillId="0" borderId="0" xfId="16" applyFont="1" applyBorder="1" applyAlignment="1">
      <alignment horizontal="center" vertical="top"/>
    </xf>
    <xf numFmtId="0" fontId="4" fillId="0" borderId="15" xfId="16" applyFont="1" applyBorder="1" applyAlignment="1">
      <alignment horizontal="center" vertical="top"/>
    </xf>
    <xf numFmtId="0" fontId="4" fillId="0" borderId="81" xfId="16" applyFont="1" applyBorder="1" applyAlignment="1">
      <alignment horizontal="center" textRotation="90"/>
    </xf>
    <xf numFmtId="0" fontId="4" fillId="0" borderId="82" xfId="16" applyFont="1" applyBorder="1" applyAlignment="1">
      <alignment horizontal="center" textRotation="90"/>
    </xf>
    <xf numFmtId="0" fontId="4" fillId="0" borderId="61" xfId="16" applyFont="1" applyBorder="1" applyAlignment="1">
      <alignment horizontal="center" textRotation="90"/>
    </xf>
    <xf numFmtId="0" fontId="4" fillId="0" borderId="0" xfId="16" applyFont="1" applyFill="1" applyBorder="1" applyAlignment="1">
      <alignment horizontal="center" vertical="top"/>
    </xf>
    <xf numFmtId="0" fontId="4" fillId="0" borderId="0" xfId="16" applyFill="1" applyBorder="1" applyAlignment="1">
      <alignment horizontal="center" vertical="top"/>
    </xf>
    <xf numFmtId="0" fontId="4" fillId="0" borderId="16" xfId="16" applyFont="1" applyBorder="1" applyAlignment="1">
      <alignment horizontal="left" vertical="top" wrapText="1"/>
    </xf>
    <xf numFmtId="0" fontId="0" fillId="0" borderId="16" xfId="0" applyBorder="1" applyAlignment="1">
      <alignment vertical="top"/>
    </xf>
    <xf numFmtId="0" fontId="4" fillId="11" borderId="14" xfId="16" applyFont="1" applyFill="1" applyBorder="1" applyAlignment="1">
      <alignment horizontal="left" vertical="top" wrapText="1"/>
    </xf>
    <xf numFmtId="0" fontId="4" fillId="11" borderId="15" xfId="16" applyFont="1" applyFill="1" applyBorder="1" applyAlignment="1">
      <alignment horizontal="left" vertical="top" wrapText="1"/>
    </xf>
    <xf numFmtId="0" fontId="0" fillId="0" borderId="14" xfId="0" applyBorder="1" applyAlignment="1">
      <alignment wrapText="1"/>
    </xf>
    <xf numFmtId="0" fontId="0" fillId="0" borderId="15" xfId="0" applyBorder="1" applyAlignment="1">
      <alignment wrapText="1"/>
    </xf>
    <xf numFmtId="0" fontId="4" fillId="14" borderId="14" xfId="16" applyFont="1" applyFill="1" applyBorder="1" applyAlignment="1">
      <alignment horizontal="center" vertical="center" wrapText="1"/>
    </xf>
    <xf numFmtId="0" fontId="4" fillId="14" borderId="15" xfId="16" applyFont="1" applyFill="1" applyBorder="1" applyAlignment="1">
      <alignment horizontal="center" vertical="center" wrapText="1"/>
    </xf>
    <xf numFmtId="0" fontId="4" fillId="14" borderId="0" xfId="16" applyFont="1" applyFill="1" applyBorder="1" applyAlignment="1">
      <alignment horizontal="left" vertical="top"/>
    </xf>
    <xf numFmtId="164" fontId="4" fillId="11" borderId="14" xfId="16" applyNumberFormat="1" applyFont="1" applyFill="1" applyBorder="1" applyAlignment="1">
      <alignment horizontal="center" vertical="top" wrapText="1"/>
    </xf>
    <xf numFmtId="0" fontId="0" fillId="0" borderId="28" xfId="0" applyBorder="1" applyAlignment="1">
      <alignment horizontal="center" vertical="top" wrapText="1"/>
    </xf>
    <xf numFmtId="0" fontId="0" fillId="0" borderId="31" xfId="0" applyBorder="1" applyAlignment="1">
      <alignment horizontal="center" vertical="top" wrapText="1"/>
    </xf>
    <xf numFmtId="0" fontId="4" fillId="14" borderId="16" xfId="16" applyFont="1" applyFill="1" applyBorder="1" applyAlignment="1">
      <alignment horizontal="left" vertical="top" wrapText="1"/>
    </xf>
    <xf numFmtId="0" fontId="4" fillId="14" borderId="16" xfId="0" applyFont="1" applyFill="1" applyBorder="1" applyAlignment="1">
      <alignment vertical="top"/>
    </xf>
    <xf numFmtId="0" fontId="23" fillId="14" borderId="14" xfId="16" applyFont="1" applyFill="1" applyBorder="1" applyAlignment="1">
      <alignment horizontal="center" vertical="center" wrapText="1"/>
    </xf>
    <xf numFmtId="0" fontId="23" fillId="14" borderId="0" xfId="16" applyFont="1" applyFill="1" applyBorder="1" applyAlignment="1">
      <alignment horizontal="center" vertical="center" wrapText="1"/>
    </xf>
    <xf numFmtId="0" fontId="23" fillId="14" borderId="15" xfId="16" applyFont="1" applyFill="1" applyBorder="1" applyAlignment="1">
      <alignment horizontal="center" vertical="center" wrapText="1"/>
    </xf>
    <xf numFmtId="164" fontId="4" fillId="14" borderId="45" xfId="16" applyNumberFormat="1" applyFont="1" applyFill="1" applyBorder="1" applyAlignment="1">
      <alignment horizontal="right" vertical="top"/>
    </xf>
    <xf numFmtId="164" fontId="4" fillId="14" borderId="20" xfId="16" applyNumberFormat="1" applyFont="1" applyFill="1" applyBorder="1" applyAlignment="1">
      <alignment horizontal="right" vertical="top"/>
    </xf>
    <xf numFmtId="0" fontId="35" fillId="14" borderId="14" xfId="16" applyFont="1" applyFill="1" applyBorder="1" applyAlignment="1">
      <alignment horizontal="center" vertical="center" wrapText="1"/>
    </xf>
    <xf numFmtId="0" fontId="35" fillId="14" borderId="15" xfId="16" applyFont="1" applyFill="1" applyBorder="1" applyAlignment="1">
      <alignment horizontal="center" vertical="center" wrapText="1"/>
    </xf>
    <xf numFmtId="0" fontId="35" fillId="14" borderId="28" xfId="16" applyFont="1" applyFill="1" applyBorder="1" applyAlignment="1">
      <alignment horizontal="center" vertical="center" wrapText="1"/>
    </xf>
    <xf numFmtId="0" fontId="35" fillId="14" borderId="32" xfId="16" applyFont="1" applyFill="1" applyBorder="1" applyAlignment="1">
      <alignment horizontal="center" vertical="center" wrapText="1"/>
    </xf>
    <xf numFmtId="0" fontId="24" fillId="15" borderId="14" xfId="16" applyFont="1" applyFill="1" applyBorder="1" applyAlignment="1">
      <alignment horizontal="center" vertical="center" wrapText="1"/>
    </xf>
    <xf numFmtId="0" fontId="24" fillId="15" borderId="0" xfId="16" applyFont="1" applyFill="1" applyBorder="1" applyAlignment="1">
      <alignment horizontal="center" vertical="center" wrapText="1"/>
    </xf>
    <xf numFmtId="0" fontId="24" fillId="15" borderId="15" xfId="16" applyFont="1" applyFill="1" applyBorder="1" applyAlignment="1">
      <alignment horizontal="center" vertical="center" wrapText="1"/>
    </xf>
    <xf numFmtId="0" fontId="23" fillId="14" borderId="57" xfId="16" applyFont="1" applyFill="1" applyBorder="1" applyAlignment="1">
      <alignment horizontal="left" vertical="center"/>
    </xf>
    <xf numFmtId="0" fontId="23" fillId="14" borderId="23" xfId="16" applyFont="1" applyFill="1" applyBorder="1" applyAlignment="1">
      <alignment horizontal="left" vertical="center"/>
    </xf>
    <xf numFmtId="0" fontId="4" fillId="14" borderId="20" xfId="16" applyFont="1" applyFill="1" applyBorder="1" applyAlignment="1">
      <alignment horizontal="left" vertical="top" wrapText="1"/>
    </xf>
    <xf numFmtId="0" fontId="26" fillId="0" borderId="38" xfId="16" applyFont="1" applyBorder="1" applyAlignment="1">
      <alignment horizontal="center" vertical="center"/>
    </xf>
    <xf numFmtId="0" fontId="26" fillId="0" borderId="39" xfId="16" applyFont="1" applyBorder="1" applyAlignment="1">
      <alignment horizontal="center" vertical="center"/>
    </xf>
    <xf numFmtId="0" fontId="4" fillId="0" borderId="0" xfId="16" applyBorder="1" applyAlignment="1">
      <alignment horizontal="center" vertical="center"/>
    </xf>
    <xf numFmtId="0" fontId="26" fillId="0" borderId="11" xfId="16" applyFont="1" applyBorder="1" applyAlignment="1">
      <alignment horizontal="center" vertical="center"/>
    </xf>
    <xf numFmtId="0" fontId="26" fillId="0" borderId="10" xfId="16" applyFont="1" applyBorder="1" applyAlignment="1">
      <alignment horizontal="center" vertical="center"/>
    </xf>
    <xf numFmtId="0" fontId="26" fillId="0" borderId="12" xfId="16" applyFont="1" applyBorder="1" applyAlignment="1">
      <alignment horizontal="center" vertical="center"/>
    </xf>
    <xf numFmtId="0" fontId="26" fillId="0" borderId="40" xfId="16" applyFont="1" applyBorder="1" applyAlignment="1">
      <alignment horizontal="center" vertical="center"/>
    </xf>
    <xf numFmtId="0" fontId="4" fillId="14" borderId="22" xfId="16" applyFont="1" applyFill="1" applyBorder="1" applyAlignment="1">
      <alignment horizontal="left" vertical="center" wrapText="1"/>
    </xf>
    <xf numFmtId="0" fontId="4" fillId="14" borderId="46" xfId="16" applyFont="1" applyFill="1" applyBorder="1" applyAlignment="1">
      <alignment horizontal="left" vertical="center" wrapText="1"/>
    </xf>
    <xf numFmtId="0" fontId="4" fillId="14" borderId="21" xfId="16" applyFont="1" applyFill="1" applyBorder="1" applyAlignment="1">
      <alignment horizontal="left" vertical="center" wrapText="1"/>
    </xf>
    <xf numFmtId="0" fontId="4" fillId="14" borderId="24" xfId="16" applyFont="1" applyFill="1" applyBorder="1" applyAlignment="1">
      <alignment horizontal="left" vertical="center" wrapText="1"/>
    </xf>
    <xf numFmtId="164" fontId="4" fillId="15" borderId="45" xfId="16" applyNumberFormat="1" applyFill="1" applyBorder="1" applyAlignment="1">
      <alignment horizontal="center" vertical="center" wrapText="1"/>
    </xf>
    <xf numFmtId="164" fontId="4" fillId="15" borderId="20" xfId="16" applyNumberFormat="1" applyFill="1" applyBorder="1" applyAlignment="1">
      <alignment horizontal="center" vertical="center" wrapText="1"/>
    </xf>
    <xf numFmtId="0" fontId="4" fillId="15" borderId="22" xfId="16" applyFont="1" applyFill="1" applyBorder="1" applyAlignment="1">
      <alignment vertical="top" wrapText="1"/>
    </xf>
    <xf numFmtId="0" fontId="4" fillId="15" borderId="14" xfId="16" applyFont="1" applyFill="1" applyBorder="1" applyAlignment="1">
      <alignment vertical="top" wrapText="1"/>
    </xf>
    <xf numFmtId="0" fontId="4" fillId="15" borderId="28" xfId="16" applyFont="1" applyFill="1" applyBorder="1" applyAlignment="1">
      <alignment vertical="top" wrapText="1"/>
    </xf>
    <xf numFmtId="164" fontId="4" fillId="15" borderId="15" xfId="16" applyNumberFormat="1" applyFill="1" applyBorder="1" applyAlignment="1">
      <alignment horizontal="center" vertical="center" wrapText="1"/>
    </xf>
    <xf numFmtId="164" fontId="4" fillId="15" borderId="32" xfId="16" applyNumberFormat="1" applyFill="1" applyBorder="1" applyAlignment="1">
      <alignment horizontal="center" vertical="center" wrapText="1"/>
    </xf>
    <xf numFmtId="0" fontId="24" fillId="14" borderId="17" xfId="16" applyFont="1" applyFill="1" applyBorder="1" applyAlignment="1">
      <alignment horizontal="left" vertical="center"/>
    </xf>
    <xf numFmtId="0" fontId="24" fillId="14" borderId="23" xfId="16" applyFont="1" applyFill="1" applyBorder="1" applyAlignment="1">
      <alignment horizontal="left" vertical="center"/>
    </xf>
    <xf numFmtId="0" fontId="4" fillId="14" borderId="0" xfId="16" applyFont="1" applyFill="1" applyBorder="1" applyAlignment="1">
      <alignment horizontal="center" vertical="top" wrapText="1"/>
    </xf>
    <xf numFmtId="0" fontId="4" fillId="14" borderId="15" xfId="16" applyFont="1" applyFill="1" applyBorder="1" applyAlignment="1">
      <alignment horizontal="center" vertical="top" wrapText="1"/>
    </xf>
    <xf numFmtId="0" fontId="44" fillId="14" borderId="57" xfId="16" applyFont="1" applyFill="1" applyBorder="1" applyAlignment="1">
      <alignment horizontal="left" vertical="center" wrapText="1"/>
    </xf>
    <xf numFmtId="0" fontId="44" fillId="14" borderId="23" xfId="16" applyFont="1" applyFill="1" applyBorder="1" applyAlignment="1">
      <alignment horizontal="left" vertical="center" wrapText="1"/>
    </xf>
    <xf numFmtId="0" fontId="58" fillId="0" borderId="38" xfId="16" applyFont="1" applyBorder="1" applyAlignment="1">
      <alignment horizontal="center" vertical="center"/>
    </xf>
    <xf numFmtId="0" fontId="58" fillId="0" borderId="40" xfId="16" applyFont="1" applyBorder="1" applyAlignment="1">
      <alignment horizontal="center" vertical="center"/>
    </xf>
    <xf numFmtId="0" fontId="4" fillId="14" borderId="14" xfId="16" applyFont="1" applyFill="1" applyBorder="1" applyAlignment="1">
      <alignment horizontal="center" vertical="top" wrapText="1"/>
    </xf>
    <xf numFmtId="0" fontId="4" fillId="14" borderId="21" xfId="16" applyFont="1" applyFill="1" applyBorder="1" applyAlignment="1">
      <alignment horizontal="center" vertical="top" wrapText="1"/>
    </xf>
    <xf numFmtId="164" fontId="23" fillId="14" borderId="83" xfId="16" applyNumberFormat="1" applyFont="1" applyFill="1" applyBorder="1" applyAlignment="1">
      <alignment horizontal="center" vertical="center" wrapText="1"/>
    </xf>
    <xf numFmtId="164" fontId="23" fillId="14" borderId="0" xfId="16" applyNumberFormat="1" applyFont="1" applyFill="1" applyBorder="1" applyAlignment="1">
      <alignment horizontal="center" vertical="center" wrapText="1"/>
    </xf>
    <xf numFmtId="164" fontId="23" fillId="14" borderId="15" xfId="16" applyNumberFormat="1" applyFont="1" applyFill="1" applyBorder="1" applyAlignment="1">
      <alignment horizontal="center" vertical="center" wrapText="1"/>
    </xf>
    <xf numFmtId="0" fontId="4" fillId="14" borderId="48" xfId="16" applyFont="1" applyFill="1" applyBorder="1" applyAlignment="1">
      <alignment horizontal="center" vertical="top"/>
    </xf>
    <xf numFmtId="0" fontId="4" fillId="14" borderId="52" xfId="16" applyFill="1" applyBorder="1" applyAlignment="1">
      <alignment horizontal="center" vertical="top"/>
    </xf>
    <xf numFmtId="0" fontId="4" fillId="14" borderId="68" xfId="16" applyFont="1" applyFill="1" applyBorder="1" applyAlignment="1">
      <alignment horizontal="center" vertical="top"/>
    </xf>
    <xf numFmtId="0" fontId="4" fillId="14" borderId="56" xfId="16" applyFill="1" applyBorder="1" applyAlignment="1">
      <alignment horizontal="center" vertical="top"/>
    </xf>
    <xf numFmtId="0" fontId="4" fillId="14" borderId="40" xfId="16" applyFont="1" applyFill="1" applyBorder="1" applyAlignment="1">
      <alignment horizontal="center" vertical="top"/>
    </xf>
    <xf numFmtId="0" fontId="4" fillId="14" borderId="16" xfId="16" applyFont="1" applyFill="1" applyBorder="1" applyAlignment="1">
      <alignment horizontal="center" vertical="center" wrapText="1"/>
    </xf>
    <xf numFmtId="0" fontId="4" fillId="0" borderId="14" xfId="16" applyFont="1" applyFill="1" applyBorder="1" applyAlignment="1">
      <alignment horizontal="center" vertical="top"/>
    </xf>
    <xf numFmtId="0" fontId="4" fillId="0" borderId="14" xfId="16" applyFill="1" applyBorder="1" applyAlignment="1">
      <alignment horizontal="center" vertical="top"/>
    </xf>
    <xf numFmtId="0" fontId="4" fillId="14" borderId="28" xfId="16" applyFont="1" applyFill="1" applyBorder="1" applyAlignment="1">
      <alignment horizontal="center" vertical="top"/>
    </xf>
    <xf numFmtId="0" fontId="4" fillId="14" borderId="31" xfId="16" applyFont="1" applyFill="1" applyBorder="1" applyAlignment="1">
      <alignment horizontal="center" vertical="top"/>
    </xf>
    <xf numFmtId="0" fontId="4" fillId="14" borderId="32" xfId="16" applyFont="1" applyFill="1" applyBorder="1" applyAlignment="1">
      <alignment horizontal="center" vertical="top"/>
    </xf>
    <xf numFmtId="0" fontId="19" fillId="0" borderId="13" xfId="16" applyFont="1" applyFill="1" applyBorder="1" applyAlignment="1">
      <alignment horizontal="center" vertical="center" textRotation="90"/>
    </xf>
    <xf numFmtId="0" fontId="19" fillId="0" borderId="16" xfId="16" applyFont="1" applyFill="1" applyBorder="1" applyAlignment="1">
      <alignment horizontal="center" vertical="center" textRotation="90"/>
    </xf>
    <xf numFmtId="0" fontId="19" fillId="0" borderId="47" xfId="16" applyFont="1" applyFill="1" applyBorder="1" applyAlignment="1">
      <alignment horizontal="center" vertical="center" textRotation="90"/>
    </xf>
    <xf numFmtId="0" fontId="4" fillId="0" borderId="17" xfId="16" applyFont="1" applyBorder="1" applyAlignment="1">
      <alignment horizontal="left" vertical="center" wrapText="1"/>
    </xf>
    <xf numFmtId="164" fontId="4" fillId="0" borderId="18" xfId="16" applyNumberFormat="1" applyBorder="1" applyAlignment="1">
      <alignment horizontal="right" vertical="center" wrapText="1"/>
    </xf>
    <xf numFmtId="0" fontId="4" fillId="0" borderId="21" xfId="16" applyFont="1" applyBorder="1" applyAlignment="1">
      <alignment horizontal="left" vertical="top" wrapText="1"/>
    </xf>
    <xf numFmtId="164" fontId="4" fillId="0" borderId="0" xfId="16" applyNumberFormat="1" applyBorder="1" applyAlignment="1">
      <alignment horizontal="right" wrapText="1"/>
    </xf>
    <xf numFmtId="164" fontId="4" fillId="0" borderId="24" xfId="16" applyNumberFormat="1" applyBorder="1" applyAlignment="1">
      <alignment horizontal="right" wrapText="1"/>
    </xf>
    <xf numFmtId="0" fontId="4" fillId="0" borderId="22" xfId="16" applyFont="1" applyBorder="1" applyAlignment="1">
      <alignment horizontal="center" vertical="center" wrapText="1"/>
    </xf>
    <xf numFmtId="0" fontId="4" fillId="0" borderId="46" xfId="16" applyFont="1" applyBorder="1" applyAlignment="1">
      <alignment horizontal="center" vertical="center" wrapText="1"/>
    </xf>
    <xf numFmtId="0" fontId="4" fillId="0" borderId="14" xfId="16" applyFont="1" applyBorder="1" applyAlignment="1">
      <alignment horizontal="center" vertical="center" wrapText="1"/>
    </xf>
    <xf numFmtId="0" fontId="4" fillId="0" borderId="0" xfId="16" applyFont="1" applyBorder="1" applyAlignment="1">
      <alignment horizontal="center" vertical="center" wrapText="1"/>
    </xf>
    <xf numFmtId="0" fontId="4" fillId="0" borderId="28" xfId="16" applyFont="1" applyBorder="1" applyAlignment="1">
      <alignment horizontal="center" vertical="center" wrapText="1"/>
    </xf>
    <xf numFmtId="0" fontId="4" fillId="0" borderId="31" xfId="16" applyFont="1" applyBorder="1" applyAlignment="1">
      <alignment horizontal="center" vertical="center" wrapText="1"/>
    </xf>
    <xf numFmtId="164" fontId="4" fillId="0" borderId="15" xfId="16" applyNumberFormat="1" applyBorder="1" applyAlignment="1">
      <alignment horizontal="right" wrapText="1"/>
    </xf>
    <xf numFmtId="164" fontId="4" fillId="0" borderId="20" xfId="16" applyNumberFormat="1" applyBorder="1" applyAlignment="1">
      <alignment horizontal="right" wrapText="1"/>
    </xf>
    <xf numFmtId="0" fontId="4" fillId="0" borderId="14" xfId="16" applyFont="1" applyBorder="1" applyAlignment="1">
      <alignment horizontal="center" vertical="top" wrapText="1"/>
    </xf>
    <xf numFmtId="0" fontId="4" fillId="0" borderId="0" xfId="16" applyFont="1" applyBorder="1" applyAlignment="1">
      <alignment horizontal="center" vertical="top" wrapText="1"/>
    </xf>
    <xf numFmtId="0" fontId="4" fillId="0" borderId="15" xfId="16" applyFont="1" applyBorder="1" applyAlignment="1">
      <alignment horizontal="center" vertical="top" wrapText="1"/>
    </xf>
    <xf numFmtId="0" fontId="4" fillId="0" borderId="45" xfId="16" applyFont="1" applyBorder="1" applyAlignment="1">
      <alignment horizontal="center" vertical="center" wrapText="1"/>
    </xf>
    <xf numFmtId="0" fontId="4" fillId="0" borderId="15" xfId="16" applyFont="1" applyBorder="1" applyAlignment="1">
      <alignment horizontal="center" vertical="center" wrapText="1"/>
    </xf>
    <xf numFmtId="0" fontId="4" fillId="0" borderId="32" xfId="16" applyFont="1" applyBorder="1" applyAlignment="1">
      <alignment horizontal="center" vertical="center" wrapText="1"/>
    </xf>
    <xf numFmtId="0" fontId="4" fillId="0" borderId="28" xfId="16" applyBorder="1" applyAlignment="1">
      <alignment horizontal="center" vertical="center"/>
    </xf>
    <xf numFmtId="0" fontId="4" fillId="0" borderId="31" xfId="16" applyBorder="1" applyAlignment="1">
      <alignment horizontal="center" vertical="center"/>
    </xf>
    <xf numFmtId="0" fontId="4" fillId="0" borderId="63" xfId="16" applyFont="1" applyBorder="1" applyAlignment="1">
      <alignment horizontal="center" vertical="top"/>
    </xf>
    <xf numFmtId="0" fontId="4" fillId="0" borderId="55" xfId="16" applyBorder="1" applyAlignment="1">
      <alignment horizontal="center" vertical="top"/>
    </xf>
    <xf numFmtId="0" fontId="0" fillId="0" borderId="46" xfId="0" applyFill="1" applyBorder="1" applyAlignment="1">
      <alignment horizontal="center" vertical="center" wrapText="1"/>
    </xf>
    <xf numFmtId="0" fontId="0" fillId="0" borderId="24" xfId="0" applyFill="1" applyBorder="1" applyAlignment="1">
      <alignment horizontal="center" vertical="center" wrapText="1"/>
    </xf>
    <xf numFmtId="164" fontId="4" fillId="0" borderId="23" xfId="16" applyNumberFormat="1" applyBorder="1" applyAlignment="1">
      <alignment horizontal="right" vertical="center" wrapText="1"/>
    </xf>
    <xf numFmtId="165" fontId="4" fillId="0" borderId="45" xfId="16" applyNumberFormat="1" applyFont="1" applyBorder="1" applyAlignment="1">
      <alignment horizontal="center" vertical="center" wrapText="1"/>
    </xf>
    <xf numFmtId="165" fontId="4" fillId="0" borderId="20" xfId="16" applyNumberFormat="1" applyFont="1" applyBorder="1" applyAlignment="1">
      <alignment horizontal="center" vertical="center" wrapText="1"/>
    </xf>
    <xf numFmtId="0" fontId="4" fillId="0" borderId="81" xfId="16" applyFont="1" applyBorder="1" applyAlignment="1">
      <alignment horizontal="center" vertical="top" wrapText="1"/>
    </xf>
    <xf numFmtId="0" fontId="4" fillId="0" borderId="82" xfId="16" applyFont="1" applyBorder="1" applyAlignment="1">
      <alignment horizontal="center" vertical="top" wrapText="1"/>
    </xf>
    <xf numFmtId="0" fontId="4" fillId="0" borderId="61" xfId="16" applyFont="1" applyBorder="1" applyAlignment="1">
      <alignment horizontal="center" vertical="top" wrapText="1"/>
    </xf>
    <xf numFmtId="0" fontId="4" fillId="0" borderId="60" xfId="16" applyFont="1" applyBorder="1" applyAlignment="1">
      <alignment horizontal="center" vertical="top" wrapText="1"/>
    </xf>
    <xf numFmtId="0" fontId="4" fillId="0" borderId="84" xfId="16" applyFont="1" applyBorder="1" applyAlignment="1">
      <alignment horizontal="center" vertical="top" wrapText="1"/>
    </xf>
    <xf numFmtId="0" fontId="4" fillId="0" borderId="85" xfId="16" applyFont="1" applyBorder="1" applyAlignment="1">
      <alignment horizontal="center" vertical="top" wrapText="1"/>
    </xf>
    <xf numFmtId="0" fontId="4" fillId="0" borderId="86" xfId="16" applyFont="1" applyBorder="1" applyAlignment="1">
      <alignment horizontal="center" vertical="top" wrapText="1"/>
    </xf>
    <xf numFmtId="0" fontId="4" fillId="0" borderId="83" xfId="16" applyFont="1" applyBorder="1" applyAlignment="1">
      <alignment horizontal="center" vertical="top" wrapText="1"/>
    </xf>
    <xf numFmtId="0" fontId="4" fillId="0" borderId="87" xfId="16" applyFont="1" applyBorder="1" applyAlignment="1">
      <alignment horizontal="center" vertical="top" wrapText="1"/>
    </xf>
    <xf numFmtId="0" fontId="4" fillId="0" borderId="88" xfId="16" applyFont="1" applyBorder="1" applyAlignment="1">
      <alignment horizontal="center" vertical="top" wrapText="1"/>
    </xf>
    <xf numFmtId="0" fontId="4" fillId="0" borderId="89" xfId="16" applyFont="1" applyBorder="1" applyAlignment="1">
      <alignment horizontal="center" vertical="top" wrapText="1"/>
    </xf>
    <xf numFmtId="0" fontId="4" fillId="0" borderId="90" xfId="16" applyFont="1" applyBorder="1" applyAlignment="1">
      <alignment horizontal="center" vertical="top" wrapText="1"/>
    </xf>
    <xf numFmtId="0" fontId="4" fillId="15" borderId="13" xfId="16" applyFont="1" applyFill="1" applyBorder="1" applyAlignment="1">
      <alignment horizontal="center" vertical="top" wrapText="1"/>
    </xf>
    <xf numFmtId="0" fontId="4" fillId="15" borderId="16" xfId="16" applyFont="1" applyFill="1" applyBorder="1" applyAlignment="1">
      <alignment horizontal="center" vertical="top" wrapText="1"/>
    </xf>
    <xf numFmtId="0" fontId="4" fillId="15" borderId="47" xfId="16" applyFont="1" applyFill="1" applyBorder="1" applyAlignment="1">
      <alignment horizontal="center" vertical="top" wrapText="1"/>
    </xf>
    <xf numFmtId="164" fontId="4" fillId="14" borderId="12" xfId="16" applyNumberFormat="1" applyFill="1" applyBorder="1" applyAlignment="1">
      <alignment horizontal="center" vertical="top" wrapText="1"/>
    </xf>
    <xf numFmtId="164" fontId="4" fillId="14" borderId="15" xfId="16" applyNumberFormat="1" applyFill="1" applyBorder="1" applyAlignment="1">
      <alignment horizontal="center" vertical="top" wrapText="1"/>
    </xf>
    <xf numFmtId="164" fontId="4" fillId="14" borderId="32" xfId="16" applyNumberFormat="1" applyFill="1" applyBorder="1" applyAlignment="1">
      <alignment horizontal="center" vertical="top" wrapText="1"/>
    </xf>
    <xf numFmtId="0" fontId="4" fillId="0" borderId="12" xfId="0" applyFont="1" applyFill="1" applyBorder="1" applyAlignment="1">
      <alignment horizontal="center" vertical="top" wrapText="1"/>
    </xf>
    <xf numFmtId="0" fontId="4" fillId="0" borderId="15" xfId="0" applyFont="1" applyFill="1" applyBorder="1" applyAlignment="1">
      <alignment horizontal="center" vertical="top" wrapText="1"/>
    </xf>
    <xf numFmtId="0" fontId="4" fillId="0" borderId="32" xfId="0" applyFont="1" applyFill="1" applyBorder="1" applyAlignment="1">
      <alignment horizontal="center" vertical="top" wrapText="1"/>
    </xf>
    <xf numFmtId="165" fontId="4" fillId="0" borderId="12" xfId="16" applyNumberFormat="1" applyFont="1" applyFill="1" applyBorder="1" applyAlignment="1">
      <alignment horizontal="center" vertical="top" wrapText="1"/>
    </xf>
    <xf numFmtId="165" fontId="4" fillId="0" borderId="15" xfId="16" applyNumberFormat="1" applyFont="1" applyFill="1" applyBorder="1" applyAlignment="1">
      <alignment horizontal="center" vertical="top" wrapText="1"/>
    </xf>
    <xf numFmtId="165" fontId="4" fillId="0" borderId="32" xfId="16" applyNumberFormat="1" applyFont="1" applyFill="1" applyBorder="1" applyAlignment="1">
      <alignment horizontal="center" vertical="top" wrapText="1"/>
    </xf>
    <xf numFmtId="0" fontId="4" fillId="0" borderId="22" xfId="16" applyFont="1" applyBorder="1" applyAlignment="1">
      <alignment horizontal="left" vertical="top" wrapText="1"/>
    </xf>
    <xf numFmtId="0" fontId="4" fillId="0" borderId="22" xfId="16" applyFont="1" applyBorder="1" applyAlignment="1">
      <alignment horizontal="center" vertical="top" wrapText="1"/>
    </xf>
    <xf numFmtId="0" fontId="4" fillId="0" borderId="45" xfId="16" applyFont="1" applyBorder="1" applyAlignment="1">
      <alignment horizontal="center" vertical="top" wrapText="1"/>
    </xf>
    <xf numFmtId="0" fontId="4" fillId="0" borderId="21" xfId="16" applyFont="1" applyBorder="1" applyAlignment="1">
      <alignment horizontal="center" vertical="top" wrapText="1"/>
    </xf>
    <xf numFmtId="0" fontId="4" fillId="0" borderId="20" xfId="16" applyFont="1" applyBorder="1" applyAlignment="1">
      <alignment horizontal="center" vertical="top" wrapText="1"/>
    </xf>
    <xf numFmtId="0" fontId="4" fillId="14" borderId="14" xfId="0" applyFont="1" applyFill="1" applyBorder="1" applyAlignment="1">
      <alignment horizontal="left" vertical="top" wrapText="1"/>
    </xf>
    <xf numFmtId="0" fontId="4" fillId="14" borderId="15" xfId="0" applyFont="1" applyFill="1" applyBorder="1" applyAlignment="1">
      <alignment horizontal="left" vertical="top" wrapText="1"/>
    </xf>
    <xf numFmtId="0" fontId="4" fillId="0" borderId="40" xfId="0" applyFont="1" applyBorder="1" applyAlignment="1">
      <alignment horizontal="center"/>
    </xf>
    <xf numFmtId="0" fontId="4" fillId="0" borderId="14" xfId="0" applyFont="1" applyBorder="1" applyAlignment="1">
      <alignment vertical="top" wrapText="1"/>
    </xf>
    <xf numFmtId="0" fontId="4" fillId="0" borderId="15" xfId="0" applyFont="1" applyBorder="1" applyAlignment="1">
      <alignment vertical="top" wrapText="1"/>
    </xf>
    <xf numFmtId="0" fontId="4" fillId="0" borderId="39" xfId="0" applyFont="1" applyBorder="1" applyAlignment="1">
      <alignment horizontal="center"/>
    </xf>
    <xf numFmtId="0" fontId="23" fillId="0" borderId="22" xfId="16" applyFont="1" applyBorder="1" applyAlignment="1">
      <alignment horizontal="left" vertical="center" wrapText="1"/>
    </xf>
    <xf numFmtId="0" fontId="23" fillId="0" borderId="21" xfId="16" applyFont="1" applyBorder="1" applyAlignment="1">
      <alignment horizontal="left" vertical="center" wrapText="1"/>
    </xf>
    <xf numFmtId="0" fontId="34" fillId="0" borderId="22" xfId="16" applyFont="1" applyBorder="1" applyAlignment="1">
      <alignment horizontal="center" vertical="center" wrapText="1"/>
    </xf>
    <xf numFmtId="0" fontId="34" fillId="0" borderId="45" xfId="16" applyFont="1" applyBorder="1" applyAlignment="1">
      <alignment horizontal="center" vertical="center" wrapText="1"/>
    </xf>
    <xf numFmtId="0" fontId="34" fillId="0" borderId="14" xfId="16" applyFont="1" applyBorder="1" applyAlignment="1">
      <alignment horizontal="center" vertical="center" wrapText="1"/>
    </xf>
    <xf numFmtId="0" fontId="34" fillId="0" borderId="15" xfId="16" applyFont="1" applyBorder="1" applyAlignment="1">
      <alignment horizontal="center" vertical="center" wrapText="1"/>
    </xf>
    <xf numFmtId="0" fontId="34" fillId="0" borderId="21" xfId="16" applyFont="1" applyBorder="1" applyAlignment="1">
      <alignment horizontal="center" vertical="center" wrapText="1"/>
    </xf>
    <xf numFmtId="0" fontId="34" fillId="0" borderId="20" xfId="16" applyFont="1" applyBorder="1" applyAlignment="1">
      <alignment horizontal="center" vertical="center" wrapText="1"/>
    </xf>
    <xf numFmtId="0" fontId="4" fillId="0" borderId="0" xfId="0" applyFont="1" applyBorder="1" applyAlignment="1">
      <alignment vertical="top" wrapText="1"/>
    </xf>
    <xf numFmtId="0" fontId="4" fillId="0" borderId="61" xfId="16" applyFont="1" applyBorder="1" applyAlignment="1">
      <alignment horizontal="center" textRotation="90" wrapText="1"/>
    </xf>
    <xf numFmtId="0" fontId="4" fillId="0" borderId="81" xfId="0" applyFont="1" applyBorder="1" applyAlignment="1">
      <alignment textRotation="90"/>
    </xf>
    <xf numFmtId="0" fontId="4" fillId="0" borderId="82" xfId="0" applyFont="1" applyBorder="1" applyAlignment="1">
      <alignment textRotation="90"/>
    </xf>
    <xf numFmtId="0" fontId="4" fillId="15" borderId="61" xfId="16" applyFont="1" applyFill="1" applyBorder="1" applyAlignment="1">
      <alignment horizontal="center" textRotation="90" wrapText="1"/>
    </xf>
    <xf numFmtId="0" fontId="4" fillId="15" borderId="81" xfId="0" applyFont="1" applyFill="1" applyBorder="1" applyAlignment="1">
      <alignment textRotation="90"/>
    </xf>
    <xf numFmtId="0" fontId="4" fillId="15" borderId="82" xfId="0" applyFont="1" applyFill="1" applyBorder="1" applyAlignment="1">
      <alignment textRotation="90"/>
    </xf>
    <xf numFmtId="0" fontId="4" fillId="14" borderId="61" xfId="16" applyFont="1" applyFill="1" applyBorder="1" applyAlignment="1">
      <alignment horizontal="center" textRotation="90" wrapText="1"/>
    </xf>
    <xf numFmtId="0" fontId="4" fillId="14" borderId="81" xfId="0" applyFont="1" applyFill="1" applyBorder="1" applyAlignment="1">
      <alignment textRotation="90"/>
    </xf>
    <xf numFmtId="0" fontId="4" fillId="14" borderId="82" xfId="0" applyFont="1" applyFill="1" applyBorder="1" applyAlignment="1">
      <alignment textRotation="90"/>
    </xf>
    <xf numFmtId="0" fontId="4" fillId="0" borderId="60" xfId="16" applyFont="1" applyBorder="1" applyAlignment="1">
      <alignment horizontal="center" textRotation="90" wrapText="1"/>
    </xf>
    <xf numFmtId="0" fontId="4" fillId="0" borderId="84" xfId="16" applyFont="1" applyBorder="1" applyAlignment="1">
      <alignment horizontal="center" textRotation="90" wrapText="1"/>
    </xf>
    <xf numFmtId="0" fontId="4" fillId="0" borderId="85" xfId="16" applyFont="1" applyBorder="1" applyAlignment="1">
      <alignment horizontal="center" textRotation="90" wrapText="1"/>
    </xf>
    <xf numFmtId="0" fontId="4" fillId="0" borderId="14" xfId="16" applyBorder="1" applyAlignment="1">
      <alignment horizontal="center" vertical="center"/>
    </xf>
    <xf numFmtId="0" fontId="4" fillId="0" borderId="15" xfId="16" applyBorder="1" applyAlignment="1">
      <alignment horizontal="center" vertical="center"/>
    </xf>
    <xf numFmtId="0" fontId="4" fillId="0" borderId="88" xfId="16" applyFont="1" applyBorder="1" applyAlignment="1">
      <alignment horizontal="center" textRotation="90" wrapText="1"/>
    </xf>
    <xf numFmtId="0" fontId="4" fillId="0" borderId="89" xfId="0" applyFont="1" applyBorder="1" applyAlignment="1">
      <alignment textRotation="90"/>
    </xf>
    <xf numFmtId="0" fontId="4" fillId="0" borderId="90" xfId="0" applyFont="1" applyBorder="1" applyAlignment="1">
      <alignment textRotation="90"/>
    </xf>
    <xf numFmtId="0" fontId="4" fillId="0" borderId="23" xfId="16" applyFont="1" applyBorder="1" applyAlignment="1">
      <alignment horizontal="left" vertical="top" wrapText="1"/>
    </xf>
    <xf numFmtId="0" fontId="4" fillId="0" borderId="23" xfId="16" applyFont="1" applyBorder="1" applyAlignment="1">
      <alignment horizontal="center" vertical="top" wrapText="1"/>
    </xf>
    <xf numFmtId="164" fontId="23" fillId="0" borderId="49" xfId="16" applyNumberFormat="1" applyFont="1" applyBorder="1" applyAlignment="1">
      <alignment horizontal="center" vertical="center"/>
    </xf>
    <xf numFmtId="164" fontId="23" fillId="0" borderId="121" xfId="16" applyNumberFormat="1" applyFont="1" applyBorder="1" applyAlignment="1">
      <alignment horizontal="center" vertical="center"/>
    </xf>
    <xf numFmtId="0" fontId="64" fillId="0" borderId="14" xfId="16" applyFont="1" applyFill="1" applyBorder="1" applyAlignment="1">
      <alignment horizontal="center" vertical="center" wrapText="1"/>
    </xf>
    <xf numFmtId="0" fontId="64" fillId="0" borderId="0" xfId="16" applyFont="1" applyFill="1" applyBorder="1" applyAlignment="1">
      <alignment horizontal="center" vertical="center" wrapText="1"/>
    </xf>
    <xf numFmtId="0" fontId="4" fillId="15" borderId="14" xfId="0" applyFont="1" applyFill="1" applyBorder="1" applyAlignment="1">
      <alignment vertical="top" wrapText="1"/>
    </xf>
    <xf numFmtId="0" fontId="4" fillId="15" borderId="15" xfId="0" applyFont="1" applyFill="1" applyBorder="1" applyAlignment="1">
      <alignment vertical="top" wrapText="1"/>
    </xf>
    <xf numFmtId="0" fontId="23" fillId="0" borderId="22" xfId="16" applyFont="1" applyBorder="1" applyAlignment="1">
      <alignment horizontal="left" vertical="top" wrapText="1"/>
    </xf>
    <xf numFmtId="0" fontId="23" fillId="0" borderId="21" xfId="16" applyFont="1" applyBorder="1" applyAlignment="1">
      <alignment horizontal="left" vertical="top" wrapText="1"/>
    </xf>
    <xf numFmtId="164" fontId="23" fillId="0" borderId="61" xfId="16" applyNumberFormat="1" applyFont="1" applyBorder="1" applyAlignment="1">
      <alignment horizontal="center" vertical="center"/>
    </xf>
    <xf numFmtId="164" fontId="23" fillId="0" borderId="124" xfId="16" applyNumberFormat="1" applyFont="1" applyBorder="1" applyAlignment="1">
      <alignment horizontal="center" vertical="center"/>
    </xf>
    <xf numFmtId="0" fontId="23" fillId="0" borderId="60" xfId="16" applyFont="1" applyBorder="1" applyAlignment="1">
      <alignment horizontal="left" vertical="top" wrapText="1"/>
    </xf>
    <xf numFmtId="0" fontId="23" fillId="0" borderId="119" xfId="16" applyFont="1" applyBorder="1" applyAlignment="1">
      <alignment horizontal="left" vertical="top" wrapText="1"/>
    </xf>
    <xf numFmtId="0" fontId="54" fillId="0" borderId="14" xfId="16" applyFont="1" applyBorder="1" applyAlignment="1">
      <alignment horizontal="center" vertical="top" wrapText="1"/>
    </xf>
    <xf numFmtId="0" fontId="54" fillId="0" borderId="0" xfId="16" applyFont="1" applyBorder="1" applyAlignment="1">
      <alignment horizontal="center" vertical="top" wrapText="1"/>
    </xf>
    <xf numFmtId="0" fontId="54" fillId="0" borderId="15" xfId="16" applyFont="1" applyBorder="1" applyAlignment="1">
      <alignment horizontal="center" vertical="top" wrapText="1"/>
    </xf>
    <xf numFmtId="0" fontId="21" fillId="0" borderId="0" xfId="16" applyFont="1" applyBorder="1" applyAlignment="1">
      <alignment horizontal="center" vertical="top"/>
    </xf>
    <xf numFmtId="165" fontId="21" fillId="0" borderId="11" xfId="0" applyNumberFormat="1" applyFont="1" applyFill="1" applyBorder="1" applyAlignment="1">
      <alignment horizontal="left"/>
    </xf>
    <xf numFmtId="0" fontId="21" fillId="0" borderId="12" xfId="0" applyFont="1" applyBorder="1" applyAlignment="1"/>
    <xf numFmtId="0" fontId="4" fillId="0" borderId="16" xfId="0" applyFont="1" applyBorder="1" applyAlignment="1">
      <alignment vertical="top" wrapText="1"/>
    </xf>
    <xf numFmtId="0" fontId="4" fillId="0" borderId="16" xfId="0" applyFont="1" applyBorder="1" applyAlignment="1"/>
    <xf numFmtId="0" fontId="21" fillId="0" borderId="10" xfId="0" applyFont="1" applyBorder="1" applyAlignment="1"/>
    <xf numFmtId="0" fontId="4" fillId="0" borderId="21" xfId="16" applyFont="1" applyBorder="1" applyAlignment="1">
      <alignment horizontal="right" vertical="top"/>
    </xf>
    <xf numFmtId="0" fontId="4" fillId="0" borderId="24" xfId="0" applyFont="1" applyBorder="1" applyAlignment="1">
      <alignment vertical="top"/>
    </xf>
    <xf numFmtId="0" fontId="4" fillId="0" borderId="14" xfId="0" applyFont="1" applyBorder="1" applyAlignment="1"/>
    <xf numFmtId="0" fontId="4" fillId="0" borderId="15" xfId="0" applyFont="1" applyBorder="1" applyAlignment="1"/>
    <xf numFmtId="0" fontId="4" fillId="0" borderId="0" xfId="0" applyFont="1" applyBorder="1" applyAlignment="1"/>
    <xf numFmtId="0" fontId="4" fillId="0" borderId="16" xfId="0" applyFont="1" applyBorder="1" applyAlignment="1">
      <alignment horizontal="left" vertical="top" wrapText="1"/>
    </xf>
    <xf numFmtId="0" fontId="4" fillId="14" borderId="16" xfId="0" applyFont="1" applyFill="1" applyBorder="1" applyAlignment="1">
      <alignment horizontal="left" vertical="top" wrapText="1"/>
    </xf>
    <xf numFmtId="0" fontId="4" fillId="0" borderId="16" xfId="0" applyFont="1" applyBorder="1" applyAlignment="1">
      <alignment horizontal="center" vertical="center" wrapText="1"/>
    </xf>
    <xf numFmtId="0" fontId="4" fillId="0" borderId="47"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47" xfId="0" applyFont="1" applyBorder="1" applyAlignment="1">
      <alignment vertical="center" wrapText="1"/>
    </xf>
    <xf numFmtId="0" fontId="4" fillId="0" borderId="16" xfId="0" applyFont="1" applyBorder="1" applyAlignment="1">
      <alignment vertical="center" wrapText="1"/>
    </xf>
    <xf numFmtId="0" fontId="4" fillId="0" borderId="13" xfId="0" applyFont="1" applyBorder="1" applyAlignment="1">
      <alignment horizontal="center" vertical="center"/>
    </xf>
    <xf numFmtId="0" fontId="4" fillId="0" borderId="47" xfId="0" applyFont="1" applyBorder="1" applyAlignment="1">
      <alignment vertical="center"/>
    </xf>
    <xf numFmtId="0" fontId="4" fillId="13" borderId="14" xfId="0" applyFont="1" applyFill="1" applyBorder="1" applyAlignment="1">
      <alignment vertical="top" wrapText="1"/>
    </xf>
    <xf numFmtId="0" fontId="4" fillId="13" borderId="15" xfId="0" applyFont="1" applyFill="1" applyBorder="1" applyAlignment="1">
      <alignment vertical="top" wrapText="1"/>
    </xf>
    <xf numFmtId="0" fontId="4" fillId="11" borderId="14" xfId="16" applyFont="1" applyFill="1" applyBorder="1" applyAlignment="1">
      <alignment horizontal="center" vertical="top" wrapText="1"/>
    </xf>
    <xf numFmtId="0" fontId="4" fillId="11" borderId="15" xfId="0" applyFont="1" applyFill="1" applyBorder="1" applyAlignment="1">
      <alignment horizontal="center" vertical="top" wrapText="1"/>
    </xf>
    <xf numFmtId="0" fontId="4" fillId="11" borderId="14" xfId="0" applyFont="1" applyFill="1" applyBorder="1" applyAlignment="1">
      <alignment horizontal="center" vertical="top" wrapText="1"/>
    </xf>
    <xf numFmtId="0" fontId="4" fillId="11" borderId="14" xfId="0" applyFont="1" applyFill="1" applyBorder="1" applyAlignment="1"/>
    <xf numFmtId="0" fontId="4" fillId="11" borderId="15" xfId="0" applyFont="1" applyFill="1" applyBorder="1" applyAlignment="1"/>
    <xf numFmtId="0" fontId="4" fillId="16" borderId="21" xfId="16" applyFont="1" applyFill="1" applyBorder="1" applyAlignment="1">
      <alignment horizontal="right" vertical="top"/>
    </xf>
    <xf numFmtId="0" fontId="4" fillId="16" borderId="24" xfId="0" applyFont="1" applyFill="1" applyBorder="1" applyAlignment="1">
      <alignment vertical="top"/>
    </xf>
    <xf numFmtId="0" fontId="4" fillId="14" borderId="14" xfId="0" applyFont="1" applyFill="1" applyBorder="1" applyAlignment="1">
      <alignment vertical="top" wrapText="1"/>
    </xf>
    <xf numFmtId="0" fontId="4" fillId="14" borderId="15" xfId="0" applyFont="1" applyFill="1" applyBorder="1" applyAlignment="1">
      <alignment vertical="top" wrapText="1"/>
    </xf>
    <xf numFmtId="0" fontId="4" fillId="0" borderId="14" xfId="0" applyFont="1" applyFill="1" applyBorder="1" applyAlignment="1">
      <alignment vertical="top" wrapText="1"/>
    </xf>
    <xf numFmtId="0" fontId="4" fillId="15" borderId="21" xfId="16" applyFont="1" applyFill="1" applyBorder="1" applyAlignment="1">
      <alignment horizontal="right" vertical="top"/>
    </xf>
    <xf numFmtId="0" fontId="4" fillId="15" borderId="20" xfId="0" applyFont="1" applyFill="1" applyBorder="1" applyAlignment="1">
      <alignment vertical="top"/>
    </xf>
    <xf numFmtId="0" fontId="4" fillId="0" borderId="20" xfId="0" applyFont="1" applyBorder="1" applyAlignment="1">
      <alignment vertical="top"/>
    </xf>
    <xf numFmtId="0" fontId="54" fillId="16" borderId="21" xfId="16" applyFont="1" applyFill="1" applyBorder="1" applyAlignment="1">
      <alignment horizontal="right" vertical="top"/>
    </xf>
    <xf numFmtId="0" fontId="54" fillId="16" borderId="20" xfId="0" applyFont="1" applyFill="1" applyBorder="1" applyAlignment="1">
      <alignment vertical="top"/>
    </xf>
    <xf numFmtId="0" fontId="4" fillId="15" borderId="15" xfId="0" applyFont="1" applyFill="1" applyBorder="1" applyAlignment="1">
      <alignment horizontal="left" vertical="top" wrapText="1"/>
    </xf>
    <xf numFmtId="0" fontId="4" fillId="15" borderId="14" xfId="0" applyFont="1" applyFill="1" applyBorder="1" applyAlignment="1">
      <alignment horizontal="left" vertical="top" wrapText="1"/>
    </xf>
    <xf numFmtId="0" fontId="4" fillId="15" borderId="14" xfId="0" applyFont="1" applyFill="1" applyBorder="1" applyAlignment="1">
      <alignment horizontal="left" vertical="top"/>
    </xf>
    <xf numFmtId="0" fontId="4" fillId="15" borderId="15" xfId="0" applyFont="1" applyFill="1" applyBorder="1" applyAlignment="1">
      <alignment horizontal="left" vertical="top"/>
    </xf>
    <xf numFmtId="0" fontId="4" fillId="15" borderId="60" xfId="15" applyFont="1" applyFill="1" applyBorder="1" applyAlignment="1">
      <alignment horizontal="left" vertical="center" wrapText="1"/>
    </xf>
    <xf numFmtId="0" fontId="4" fillId="15" borderId="119" xfId="15" applyFont="1" applyFill="1" applyBorder="1" applyAlignment="1">
      <alignment horizontal="left" vertical="center" wrapText="1"/>
    </xf>
    <xf numFmtId="164" fontId="4" fillId="0" borderId="45" xfId="0" applyNumberFormat="1" applyFont="1" applyBorder="1" applyAlignment="1">
      <alignment horizontal="center" vertical="center"/>
    </xf>
    <xf numFmtId="164" fontId="4" fillId="0" borderId="20" xfId="0" applyNumberFormat="1" applyFont="1" applyBorder="1" applyAlignment="1">
      <alignment horizontal="center" vertical="center"/>
    </xf>
    <xf numFmtId="0" fontId="4" fillId="15" borderId="60" xfId="15" applyFont="1" applyFill="1" applyBorder="1" applyAlignment="1">
      <alignment horizontal="left" vertical="top" wrapText="1"/>
    </xf>
    <xf numFmtId="0" fontId="4" fillId="15" borderId="119" xfId="15" applyFont="1" applyFill="1" applyBorder="1" applyAlignment="1">
      <alignment horizontal="left" vertical="top" wrapText="1"/>
    </xf>
    <xf numFmtId="0" fontId="54" fillId="0" borderId="38" xfId="0" applyFont="1" applyBorder="1" applyAlignment="1">
      <alignment horizontal="center"/>
    </xf>
    <xf numFmtId="0" fontId="54" fillId="0" borderId="40" xfId="0" applyFont="1" applyBorder="1" applyAlignment="1">
      <alignment horizontal="center"/>
    </xf>
    <xf numFmtId="0" fontId="54" fillId="0" borderId="39" xfId="0" applyFont="1" applyBorder="1" applyAlignment="1">
      <alignment horizontal="center"/>
    </xf>
    <xf numFmtId="0" fontId="54" fillId="0" borderId="28" xfId="0" applyFont="1" applyBorder="1" applyAlignment="1">
      <alignment horizontal="center"/>
    </xf>
    <xf numFmtId="0" fontId="54" fillId="0" borderId="31" xfId="0" applyFont="1" applyBorder="1" applyAlignment="1">
      <alignment horizontal="center"/>
    </xf>
    <xf numFmtId="0" fontId="54" fillId="0" borderId="32" xfId="0" applyFont="1" applyBorder="1" applyAlignment="1">
      <alignment horizontal="center"/>
    </xf>
    <xf numFmtId="0" fontId="54" fillId="0" borderId="13" xfId="0" applyFont="1" applyBorder="1" applyAlignment="1">
      <alignment horizontal="center"/>
    </xf>
    <xf numFmtId="0" fontId="54" fillId="0" borderId="16" xfId="0" applyFont="1" applyBorder="1" applyAlignment="1">
      <alignment horizontal="center"/>
    </xf>
    <xf numFmtId="0" fontId="54" fillId="0" borderId="47" xfId="0" applyFont="1" applyBorder="1" applyAlignment="1">
      <alignment horizontal="center"/>
    </xf>
    <xf numFmtId="0" fontId="4" fillId="0" borderId="13" xfId="0" applyFont="1" applyBorder="1" applyAlignment="1">
      <alignment horizontal="center"/>
    </xf>
    <xf numFmtId="0" fontId="4" fillId="0" borderId="16" xfId="0" applyFont="1" applyBorder="1" applyAlignment="1">
      <alignment horizontal="center"/>
    </xf>
    <xf numFmtId="0" fontId="4" fillId="0" borderId="47" xfId="0" applyFont="1" applyBorder="1" applyAlignment="1">
      <alignment horizontal="center"/>
    </xf>
    <xf numFmtId="0" fontId="4" fillId="0" borderId="0" xfId="0" applyFont="1"/>
    <xf numFmtId="0" fontId="54" fillId="0" borderId="15" xfId="0" applyFont="1" applyBorder="1" applyAlignment="1">
      <alignment horizontal="center"/>
    </xf>
    <xf numFmtId="0" fontId="54" fillId="0" borderId="29" xfId="0" applyFont="1" applyBorder="1" applyAlignment="1">
      <alignment horizontal="center"/>
    </xf>
    <xf numFmtId="0" fontId="4" fillId="0" borderId="46" xfId="0" applyFont="1" applyBorder="1"/>
    <xf numFmtId="0" fontId="54" fillId="0" borderId="45" xfId="0" applyFont="1" applyBorder="1" applyAlignment="1">
      <alignment horizontal="center"/>
    </xf>
    <xf numFmtId="0" fontId="4" fillId="0" borderId="28" xfId="0" applyFont="1" applyBorder="1" applyAlignment="1">
      <alignment horizontal="center"/>
    </xf>
    <xf numFmtId="0" fontId="4" fillId="0" borderId="32" xfId="0" applyFont="1" applyBorder="1" applyAlignment="1">
      <alignment horizontal="center"/>
    </xf>
    <xf numFmtId="165" fontId="4" fillId="0" borderId="15" xfId="0" applyNumberFormat="1" applyFont="1" applyBorder="1" applyAlignment="1">
      <alignment horizontal="center" vertical="center" wrapText="1"/>
    </xf>
    <xf numFmtId="164" fontId="4" fillId="0" borderId="15" xfId="0" applyNumberFormat="1" applyFont="1" applyBorder="1" applyAlignment="1">
      <alignment horizontal="center" wrapText="1"/>
    </xf>
    <xf numFmtId="0" fontId="4" fillId="0" borderId="22" xfId="0" applyFont="1" applyBorder="1" applyAlignment="1">
      <alignment vertical="top" wrapText="1"/>
    </xf>
    <xf numFmtId="0" fontId="0" fillId="0" borderId="14" xfId="0" applyBorder="1" applyAlignment="1">
      <alignment vertical="top" wrapText="1"/>
    </xf>
    <xf numFmtId="0" fontId="4" fillId="0" borderId="45" xfId="0" applyFont="1" applyBorder="1" applyAlignment="1">
      <alignment horizontal="center" vertical="top" wrapText="1"/>
    </xf>
    <xf numFmtId="0" fontId="0" fillId="0" borderId="15" xfId="0" applyBorder="1" applyAlignment="1">
      <alignment vertical="top" wrapText="1"/>
    </xf>
    <xf numFmtId="0" fontId="4" fillId="0" borderId="46" xfId="0" applyFont="1" applyBorder="1" applyAlignment="1">
      <alignment horizontal="center" vertical="top" wrapText="1"/>
    </xf>
    <xf numFmtId="0" fontId="0" fillId="0" borderId="0" xfId="0" applyBorder="1" applyAlignment="1">
      <alignment vertical="top" wrapText="1"/>
    </xf>
    <xf numFmtId="0" fontId="4" fillId="0" borderId="0" xfId="0" applyFont="1" applyBorder="1" applyAlignment="1">
      <alignment horizontal="center" vertical="top" wrapText="1"/>
    </xf>
    <xf numFmtId="0" fontId="4" fillId="0" borderId="15" xfId="0" applyFont="1" applyBorder="1" applyAlignment="1">
      <alignment horizontal="center" vertical="top" wrapText="1"/>
    </xf>
    <xf numFmtId="0" fontId="4" fillId="0" borderId="13" xfId="0" applyFont="1" applyBorder="1" applyAlignment="1">
      <alignment horizontal="center" vertical="center" textRotation="90" wrapText="1"/>
    </xf>
    <xf numFmtId="0" fontId="0" fillId="0" borderId="16" xfId="0" applyBorder="1" applyAlignment="1">
      <alignment vertical="center"/>
    </xf>
    <xf numFmtId="0" fontId="0" fillId="0" borderId="47" xfId="0" applyBorder="1" applyAlignment="1">
      <alignment vertical="center"/>
    </xf>
    <xf numFmtId="165" fontId="21" fillId="0" borderId="10" xfId="0" applyNumberFormat="1" applyFont="1" applyBorder="1" applyAlignment="1">
      <alignment horizontal="left" wrapText="1"/>
    </xf>
    <xf numFmtId="165" fontId="21" fillId="0" borderId="12" xfId="0" applyNumberFormat="1" applyFont="1" applyBorder="1" applyAlignment="1">
      <alignment horizontal="left" wrapText="1"/>
    </xf>
    <xf numFmtId="165" fontId="21" fillId="0" borderId="11" xfId="0" applyNumberFormat="1" applyFont="1" applyBorder="1" applyAlignment="1">
      <alignment horizontal="left"/>
    </xf>
    <xf numFmtId="165" fontId="21" fillId="0" borderId="10" xfId="0" applyNumberFormat="1" applyFont="1" applyBorder="1" applyAlignment="1">
      <alignment horizontal="left"/>
    </xf>
    <xf numFmtId="165" fontId="21" fillId="0" borderId="11" xfId="0" applyNumberFormat="1" applyFont="1" applyBorder="1" applyAlignment="1">
      <alignment horizontal="center"/>
    </xf>
    <xf numFmtId="165" fontId="21" fillId="0" borderId="10" xfId="0" applyNumberFormat="1" applyFont="1" applyBorder="1" applyAlignment="1">
      <alignment horizontal="center"/>
    </xf>
    <xf numFmtId="165" fontId="21" fillId="0" borderId="12" xfId="0" applyNumberFormat="1" applyFont="1" applyBorder="1" applyAlignment="1">
      <alignment horizontal="center"/>
    </xf>
    <xf numFmtId="0" fontId="0" fillId="0" borderId="16" xfId="0" applyBorder="1" applyAlignment="1">
      <alignment vertical="top" wrapText="1"/>
    </xf>
    <xf numFmtId="0" fontId="0" fillId="0" borderId="47" xfId="0" applyBorder="1" applyAlignment="1">
      <alignment vertical="top" wrapText="1"/>
    </xf>
    <xf numFmtId="0" fontId="4" fillId="0" borderId="0" xfId="0" applyFont="1" applyBorder="1" applyAlignment="1">
      <alignment horizontal="left" vertical="top" wrapText="1"/>
    </xf>
    <xf numFmtId="0" fontId="4" fillId="0" borderId="15" xfId="0" applyFont="1" applyBorder="1" applyAlignment="1">
      <alignment horizontal="left" vertical="top" wrapText="1"/>
    </xf>
    <xf numFmtId="0" fontId="0" fillId="0" borderId="14" xfId="0" applyBorder="1" applyAlignment="1"/>
    <xf numFmtId="0" fontId="0" fillId="0" borderId="15" xfId="0" applyBorder="1" applyAlignment="1"/>
    <xf numFmtId="0" fontId="0" fillId="0" borderId="21" xfId="0" applyBorder="1" applyAlignment="1"/>
    <xf numFmtId="0" fontId="0" fillId="0" borderId="20" xfId="0" applyBorder="1" applyAlignment="1"/>
    <xf numFmtId="0" fontId="0" fillId="0" borderId="0" xfId="0" applyBorder="1" applyAlignment="1"/>
    <xf numFmtId="0" fontId="0" fillId="0" borderId="24" xfId="0" applyBorder="1" applyAlignment="1"/>
    <xf numFmtId="0" fontId="4" fillId="0" borderId="14" xfId="0" applyFont="1" applyBorder="1" applyAlignment="1">
      <alignment horizontal="left" vertical="center" wrapText="1"/>
    </xf>
    <xf numFmtId="0" fontId="4" fillId="0" borderId="15" xfId="0" applyFont="1" applyBorder="1" applyAlignment="1">
      <alignment horizontal="left" vertical="center" wrapText="1"/>
    </xf>
    <xf numFmtId="0" fontId="4" fillId="0" borderId="0" xfId="0" applyFont="1" applyAlignment="1">
      <alignment horizontal="left" wrapText="1"/>
    </xf>
    <xf numFmtId="0" fontId="4" fillId="0" borderId="15" xfId="0" applyFont="1" applyBorder="1" applyAlignment="1">
      <alignment horizontal="left" wrapText="1"/>
    </xf>
    <xf numFmtId="0" fontId="0" fillId="0" borderId="16" xfId="0" applyBorder="1" applyAlignment="1">
      <alignment horizontal="left" vertical="top" wrapText="1"/>
    </xf>
    <xf numFmtId="0" fontId="0" fillId="0" borderId="47" xfId="0" applyBorder="1" applyAlignment="1">
      <alignment horizontal="left" vertical="top" wrapText="1"/>
    </xf>
    <xf numFmtId="164" fontId="4" fillId="0" borderId="0" xfId="0" applyNumberFormat="1" applyFont="1" applyBorder="1" applyAlignment="1">
      <alignment horizontal="center" vertical="center"/>
    </xf>
    <xf numFmtId="0" fontId="4" fillId="15" borderId="14" xfId="0" applyFont="1" applyFill="1" applyBorder="1" applyAlignment="1">
      <alignment horizontal="center" vertical="top" wrapText="1"/>
    </xf>
    <xf numFmtId="0" fontId="4" fillId="15" borderId="0" xfId="0" applyFont="1" applyFill="1" applyBorder="1" applyAlignment="1">
      <alignment horizontal="center" vertical="top" wrapText="1"/>
    </xf>
    <xf numFmtId="0" fontId="4" fillId="15" borderId="15" xfId="0" applyFont="1" applyFill="1" applyBorder="1" applyAlignment="1">
      <alignment horizontal="center" vertical="top" wrapText="1"/>
    </xf>
    <xf numFmtId="165" fontId="4" fillId="0" borderId="15" xfId="0" applyNumberFormat="1" applyFont="1" applyBorder="1" applyAlignment="1">
      <alignment horizontal="left" wrapText="1"/>
    </xf>
    <xf numFmtId="165" fontId="4" fillId="0" borderId="32" xfId="0" applyNumberFormat="1" applyFont="1" applyBorder="1" applyAlignment="1">
      <alignment horizontal="left" wrapText="1"/>
    </xf>
    <xf numFmtId="0" fontId="62" fillId="0" borderId="14" xfId="0" applyFont="1" applyBorder="1" applyAlignment="1">
      <alignment horizontal="center" vertical="center" wrapText="1"/>
    </xf>
    <xf numFmtId="0" fontId="62" fillId="0" borderId="0" xfId="0" applyFont="1" applyBorder="1" applyAlignment="1">
      <alignment horizontal="center" vertical="center" wrapText="1"/>
    </xf>
    <xf numFmtId="0" fontId="62" fillId="0" borderId="15" xfId="0" applyFont="1" applyBorder="1" applyAlignment="1">
      <alignment horizontal="center" vertical="center" wrapText="1"/>
    </xf>
    <xf numFmtId="0" fontId="4" fillId="13" borderId="0" xfId="0" applyFont="1" applyFill="1" applyBorder="1" applyAlignment="1">
      <alignment vertical="top" wrapText="1"/>
    </xf>
    <xf numFmtId="0" fontId="4" fillId="13" borderId="14" xfId="0" applyFont="1" applyFill="1" applyBorder="1" applyAlignment="1"/>
    <xf numFmtId="0" fontId="4" fillId="13" borderId="0" xfId="0" applyFont="1" applyFill="1" applyBorder="1" applyAlignment="1"/>
    <xf numFmtId="0" fontId="4" fillId="13" borderId="15" xfId="0" applyFont="1" applyFill="1" applyBorder="1" applyAlignment="1"/>
    <xf numFmtId="0" fontId="4" fillId="14" borderId="38" xfId="0" applyFont="1" applyFill="1" applyBorder="1" applyAlignment="1">
      <alignment horizontal="center" vertical="center"/>
    </xf>
    <xf numFmtId="0" fontId="4" fillId="14" borderId="40" xfId="0" applyFont="1" applyFill="1" applyBorder="1" applyAlignment="1">
      <alignment horizontal="center" vertical="center"/>
    </xf>
    <xf numFmtId="165" fontId="62" fillId="14" borderId="11" xfId="0" applyNumberFormat="1" applyFont="1" applyFill="1" applyBorder="1" applyAlignment="1">
      <alignment horizontal="left" wrapText="1"/>
    </xf>
    <xf numFmtId="165" fontId="62" fillId="14" borderId="12" xfId="0" applyNumberFormat="1" applyFont="1" applyFill="1" applyBorder="1" applyAlignment="1">
      <alignment horizontal="left" wrapText="1"/>
    </xf>
    <xf numFmtId="0" fontId="4" fillId="15" borderId="118" xfId="0" applyFont="1" applyFill="1" applyBorder="1" applyAlignment="1">
      <alignment horizontal="left" vertical="top" wrapText="1"/>
    </xf>
    <xf numFmtId="0" fontId="4" fillId="15" borderId="47" xfId="0" applyFont="1" applyFill="1" applyBorder="1" applyAlignment="1">
      <alignment horizontal="left" vertical="top" wrapText="1"/>
    </xf>
    <xf numFmtId="0" fontId="4" fillId="15" borderId="13" xfId="0" applyFont="1" applyFill="1" applyBorder="1" applyAlignment="1">
      <alignment horizontal="center" textRotation="90"/>
    </xf>
    <xf numFmtId="0" fontId="4" fillId="15" borderId="16" xfId="0" applyFont="1" applyFill="1" applyBorder="1" applyAlignment="1">
      <alignment horizontal="center" textRotation="90"/>
    </xf>
    <xf numFmtId="0" fontId="4" fillId="15" borderId="47" xfId="0" applyFont="1" applyFill="1" applyBorder="1" applyAlignment="1">
      <alignment horizontal="center" textRotation="90"/>
    </xf>
    <xf numFmtId="0" fontId="23" fillId="15" borderId="13" xfId="0" applyFont="1" applyFill="1" applyBorder="1" applyAlignment="1">
      <alignment horizontal="center" textRotation="90"/>
    </xf>
    <xf numFmtId="0" fontId="23" fillId="15" borderId="16" xfId="0" applyFont="1" applyFill="1" applyBorder="1" applyAlignment="1">
      <alignment horizontal="center" textRotation="90"/>
    </xf>
    <xf numFmtId="0" fontId="23" fillId="15" borderId="47" xfId="0" applyFont="1" applyFill="1" applyBorder="1" applyAlignment="1">
      <alignment horizontal="center" textRotation="90"/>
    </xf>
    <xf numFmtId="0" fontId="4" fillId="14" borderId="22" xfId="0" applyFont="1" applyFill="1" applyBorder="1" applyAlignment="1">
      <alignment horizontal="left" vertical="top" wrapText="1"/>
    </xf>
    <xf numFmtId="0" fontId="4" fillId="14" borderId="21" xfId="0" applyFont="1" applyFill="1" applyBorder="1" applyAlignment="1">
      <alignment horizontal="left" vertical="top" wrapText="1"/>
    </xf>
    <xf numFmtId="0" fontId="4" fillId="14" borderId="13" xfId="0" applyFont="1" applyFill="1" applyBorder="1" applyAlignment="1">
      <alignment horizontal="center" vertical="center" textRotation="90" wrapText="1"/>
    </xf>
    <xf numFmtId="0" fontId="4" fillId="14" borderId="16" xfId="0" applyFont="1" applyFill="1" applyBorder="1" applyAlignment="1">
      <alignment vertical="center"/>
    </xf>
    <xf numFmtId="0" fontId="4" fillId="14" borderId="47" xfId="0" applyFont="1" applyFill="1" applyBorder="1" applyAlignment="1">
      <alignment vertical="center"/>
    </xf>
    <xf numFmtId="0" fontId="23" fillId="14" borderId="38" xfId="0" applyFont="1" applyFill="1" applyBorder="1" applyAlignment="1">
      <alignment horizontal="center" textRotation="90" wrapText="1"/>
    </xf>
    <xf numFmtId="0" fontId="23" fillId="15" borderId="22" xfId="0" applyFont="1" applyFill="1" applyBorder="1" applyAlignment="1">
      <alignment horizontal="left" vertical="top" wrapText="1"/>
    </xf>
    <xf numFmtId="0" fontId="23" fillId="15" borderId="46" xfId="0" applyFont="1" applyFill="1" applyBorder="1" applyAlignment="1">
      <alignment horizontal="left" vertical="top" wrapText="1"/>
    </xf>
    <xf numFmtId="0" fontId="23" fillId="15" borderId="45" xfId="0" applyFont="1" applyFill="1" applyBorder="1" applyAlignment="1">
      <alignment horizontal="left" vertical="top" wrapText="1"/>
    </xf>
    <xf numFmtId="0" fontId="23" fillId="15" borderId="21" xfId="0" applyFont="1" applyFill="1" applyBorder="1" applyAlignment="1">
      <alignment horizontal="left" vertical="top" wrapText="1"/>
    </xf>
    <xf numFmtId="0" fontId="23" fillId="15" borderId="24" xfId="0" applyFont="1" applyFill="1" applyBorder="1" applyAlignment="1">
      <alignment horizontal="left" vertical="top" wrapText="1"/>
    </xf>
    <xf numFmtId="0" fontId="23" fillId="15" borderId="20" xfId="0" applyFont="1" applyFill="1" applyBorder="1" applyAlignment="1">
      <alignment horizontal="left" vertical="top" wrapText="1"/>
    </xf>
    <xf numFmtId="0" fontId="4" fillId="14" borderId="17" xfId="0" applyFont="1" applyFill="1" applyBorder="1" applyAlignment="1">
      <alignment horizontal="center" vertical="top" wrapText="1"/>
    </xf>
    <xf numFmtId="0" fontId="4" fillId="14" borderId="23" xfId="0" applyFont="1" applyFill="1" applyBorder="1" applyAlignment="1">
      <alignment horizontal="center" vertical="top" wrapText="1"/>
    </xf>
    <xf numFmtId="0" fontId="4" fillId="14" borderId="18" xfId="0" applyFont="1" applyFill="1" applyBorder="1" applyAlignment="1">
      <alignment horizontal="center" vertical="top" wrapText="1"/>
    </xf>
    <xf numFmtId="0" fontId="23" fillId="14" borderId="46" xfId="0" applyFont="1" applyFill="1" applyBorder="1" applyAlignment="1">
      <alignment horizontal="left" vertical="center" wrapText="1"/>
    </xf>
    <xf numFmtId="0" fontId="4" fillId="14" borderId="16" xfId="0" applyFont="1" applyFill="1" applyBorder="1" applyAlignment="1">
      <alignment horizontal="center" vertical="center" textRotation="90" wrapText="1"/>
    </xf>
    <xf numFmtId="0" fontId="4" fillId="14" borderId="47" xfId="0" applyFont="1" applyFill="1" applyBorder="1" applyAlignment="1">
      <alignment horizontal="center" vertical="center" textRotation="90" wrapText="1"/>
    </xf>
    <xf numFmtId="0" fontId="4" fillId="14" borderId="14" xfId="0" applyFont="1" applyFill="1" applyBorder="1" applyAlignment="1">
      <alignment horizontal="left" vertical="center" wrapText="1"/>
    </xf>
    <xf numFmtId="0" fontId="4" fillId="14" borderId="0" xfId="0" applyFont="1" applyFill="1" applyBorder="1" applyAlignment="1">
      <alignment horizontal="left" vertical="center" wrapText="1"/>
    </xf>
    <xf numFmtId="0" fontId="4" fillId="14" borderId="21" xfId="0" applyFont="1" applyFill="1" applyBorder="1" applyAlignment="1">
      <alignment horizontal="left" vertical="center" wrapText="1"/>
    </xf>
    <xf numFmtId="0" fontId="4" fillId="14" borderId="24" xfId="0" applyFont="1" applyFill="1" applyBorder="1" applyAlignment="1">
      <alignment horizontal="left" vertical="center" wrapText="1"/>
    </xf>
    <xf numFmtId="0" fontId="4" fillId="15" borderId="17" xfId="0" applyFont="1" applyFill="1" applyBorder="1" applyAlignment="1">
      <alignment horizontal="left" wrapText="1"/>
    </xf>
    <xf numFmtId="0" fontId="4" fillId="15" borderId="23" xfId="0" applyFont="1" applyFill="1" applyBorder="1" applyAlignment="1">
      <alignment horizontal="left" wrapText="1"/>
    </xf>
    <xf numFmtId="0" fontId="4" fillId="15" borderId="14" xfId="0" applyFont="1" applyFill="1" applyBorder="1" applyAlignment="1">
      <alignment horizontal="left" vertical="center" wrapText="1"/>
    </xf>
    <xf numFmtId="0" fontId="4" fillId="15" borderId="0" xfId="0" applyFont="1" applyFill="1" applyBorder="1" applyAlignment="1">
      <alignment horizontal="left" vertical="center" wrapText="1"/>
    </xf>
    <xf numFmtId="0" fontId="4" fillId="15" borderId="21" xfId="0" applyFont="1" applyFill="1" applyBorder="1" applyAlignment="1">
      <alignment horizontal="left" vertical="center" wrapText="1"/>
    </xf>
    <xf numFmtId="0" fontId="4" fillId="15" borderId="24" xfId="0" applyFont="1" applyFill="1" applyBorder="1" applyAlignment="1">
      <alignment horizontal="left" vertical="center" wrapText="1"/>
    </xf>
    <xf numFmtId="0" fontId="4" fillId="14" borderId="14" xfId="0" applyFont="1" applyFill="1" applyBorder="1" applyAlignment="1">
      <alignment horizontal="center" vertical="center" wrapText="1"/>
    </xf>
    <xf numFmtId="0" fontId="4" fillId="14" borderId="0" xfId="0" applyFont="1" applyFill="1" applyBorder="1" applyAlignment="1">
      <alignment horizontal="center" vertical="center" wrapText="1"/>
    </xf>
    <xf numFmtId="0" fontId="4" fillId="14" borderId="29" xfId="0" applyFont="1" applyFill="1" applyBorder="1" applyAlignment="1">
      <alignment horizontal="center" vertical="center"/>
    </xf>
    <xf numFmtId="0" fontId="4" fillId="14" borderId="34" xfId="0" applyFont="1" applyFill="1" applyBorder="1" applyAlignment="1">
      <alignment horizontal="center" vertical="center"/>
    </xf>
    <xf numFmtId="0" fontId="4" fillId="14" borderId="30" xfId="0" applyFont="1" applyFill="1" applyBorder="1" applyAlignment="1">
      <alignment horizontal="center" vertical="center"/>
    </xf>
    <xf numFmtId="0" fontId="23" fillId="14" borderId="22" xfId="0" applyFont="1" applyFill="1" applyBorder="1" applyAlignment="1">
      <alignment horizontal="left" vertical="center" wrapText="1"/>
    </xf>
    <xf numFmtId="0" fontId="23" fillId="14" borderId="45" xfId="0" applyFont="1" applyFill="1" applyBorder="1" applyAlignment="1">
      <alignment horizontal="left" vertical="center" wrapText="1"/>
    </xf>
    <xf numFmtId="0" fontId="23" fillId="14" borderId="21" xfId="0" applyFont="1" applyFill="1" applyBorder="1" applyAlignment="1">
      <alignment horizontal="left" vertical="center" wrapText="1"/>
    </xf>
    <xf numFmtId="0" fontId="23" fillId="14" borderId="24" xfId="0" applyFont="1" applyFill="1" applyBorder="1" applyAlignment="1">
      <alignment horizontal="left" vertical="center" wrapText="1"/>
    </xf>
    <xf numFmtId="0" fontId="23" fillId="14" borderId="20" xfId="0" applyFont="1" applyFill="1" applyBorder="1" applyAlignment="1">
      <alignment horizontal="left" vertical="center" wrapText="1"/>
    </xf>
    <xf numFmtId="0" fontId="23" fillId="14" borderId="46" xfId="0" applyFont="1" applyFill="1" applyBorder="1" applyAlignment="1">
      <alignment horizontal="left" vertical="top" wrapText="1"/>
    </xf>
    <xf numFmtId="0" fontId="23" fillId="14" borderId="24" xfId="0" applyFont="1" applyFill="1" applyBorder="1" applyAlignment="1">
      <alignment horizontal="left" vertical="top" wrapText="1"/>
    </xf>
    <xf numFmtId="0" fontId="4" fillId="14" borderId="22" xfId="0" applyFont="1" applyFill="1" applyBorder="1" applyAlignment="1">
      <alignment horizontal="center" vertical="center" wrapText="1"/>
    </xf>
    <xf numFmtId="0" fontId="4" fillId="14" borderId="45" xfId="0" applyFont="1" applyFill="1" applyBorder="1" applyAlignment="1">
      <alignment horizontal="center" vertical="center" wrapText="1"/>
    </xf>
    <xf numFmtId="0" fontId="4" fillId="14" borderId="15" xfId="0" applyFont="1" applyFill="1" applyBorder="1" applyAlignment="1">
      <alignment horizontal="center" vertical="center" wrapText="1"/>
    </xf>
    <xf numFmtId="0" fontId="4" fillId="14" borderId="15" xfId="0" applyFont="1" applyFill="1" applyBorder="1" applyAlignment="1">
      <alignment vertical="center"/>
    </xf>
    <xf numFmtId="0" fontId="4" fillId="14" borderId="16" xfId="0" applyFont="1" applyFill="1" applyBorder="1" applyAlignment="1">
      <alignment vertical="top" wrapText="1"/>
    </xf>
    <xf numFmtId="0" fontId="4" fillId="14" borderId="47" xfId="0" applyFont="1" applyFill="1" applyBorder="1" applyAlignment="1">
      <alignment vertical="top" wrapText="1"/>
    </xf>
    <xf numFmtId="0" fontId="4" fillId="14" borderId="45" xfId="0" applyFont="1" applyFill="1" applyBorder="1" applyAlignment="1">
      <alignment horizontal="center" vertical="center"/>
    </xf>
    <xf numFmtId="0" fontId="4" fillId="14" borderId="20" xfId="0" applyFont="1" applyFill="1" applyBorder="1" applyAlignment="1">
      <alignment horizontal="center" vertical="center"/>
    </xf>
    <xf numFmtId="0" fontId="4" fillId="15" borderId="0" xfId="0" applyFont="1" applyFill="1" applyBorder="1" applyAlignment="1">
      <alignment horizontal="left" vertical="top" wrapText="1"/>
    </xf>
    <xf numFmtId="0" fontId="23" fillId="14" borderId="17" xfId="0" applyFont="1" applyFill="1" applyBorder="1" applyAlignment="1">
      <alignment horizontal="center" vertical="top" wrapText="1"/>
    </xf>
    <xf numFmtId="0" fontId="23" fillId="14" borderId="23" xfId="0" applyFont="1" applyFill="1" applyBorder="1" applyAlignment="1">
      <alignment horizontal="center" vertical="top" wrapText="1"/>
    </xf>
    <xf numFmtId="0" fontId="4" fillId="14" borderId="0" xfId="0" applyFont="1" applyFill="1" applyBorder="1" applyAlignment="1">
      <alignment horizontal="left" vertical="top" wrapText="1"/>
    </xf>
    <xf numFmtId="0" fontId="4" fillId="14" borderId="35" xfId="0" applyFont="1" applyFill="1" applyBorder="1" applyAlignment="1">
      <alignment horizontal="center"/>
    </xf>
    <xf numFmtId="0" fontId="4" fillId="14" borderId="17" xfId="0" applyFont="1" applyFill="1" applyBorder="1" applyAlignment="1">
      <alignment horizontal="left" wrapText="1"/>
    </xf>
    <xf numFmtId="0" fontId="4" fillId="14" borderId="23" xfId="0" applyFont="1" applyFill="1" applyBorder="1" applyAlignment="1">
      <alignment horizontal="left" wrapText="1"/>
    </xf>
    <xf numFmtId="164" fontId="4" fillId="14" borderId="14" xfId="16" applyNumberFormat="1" applyFont="1" applyFill="1" applyBorder="1" applyAlignment="1">
      <alignment horizontal="left" vertical="top" wrapText="1"/>
    </xf>
    <xf numFmtId="164" fontId="4" fillId="14" borderId="15" xfId="16" applyNumberFormat="1" applyFont="1" applyFill="1" applyBorder="1" applyAlignment="1">
      <alignment horizontal="left" vertical="top" wrapText="1"/>
    </xf>
    <xf numFmtId="0" fontId="4" fillId="14" borderId="20" xfId="0" applyFont="1" applyFill="1" applyBorder="1" applyAlignment="1">
      <alignment horizontal="left" vertical="top" wrapText="1"/>
    </xf>
    <xf numFmtId="0" fontId="21" fillId="14" borderId="14" xfId="0" applyFont="1" applyFill="1" applyBorder="1" applyAlignment="1">
      <alignment horizontal="left" vertical="center" wrapText="1"/>
    </xf>
    <xf numFmtId="0" fontId="21" fillId="14" borderId="15" xfId="0" applyFont="1" applyFill="1" applyBorder="1" applyAlignment="1">
      <alignment horizontal="left" vertical="center" wrapText="1"/>
    </xf>
    <xf numFmtId="0" fontId="21" fillId="14" borderId="28" xfId="0" applyFont="1" applyFill="1" applyBorder="1" applyAlignment="1">
      <alignment horizontal="left" vertical="center" wrapText="1"/>
    </xf>
    <xf numFmtId="0" fontId="21" fillId="14" borderId="32" xfId="0" applyFont="1" applyFill="1" applyBorder="1" applyAlignment="1">
      <alignment horizontal="left" vertical="center" wrapText="1"/>
    </xf>
    <xf numFmtId="0" fontId="4" fillId="14" borderId="39" xfId="0" applyFont="1" applyFill="1" applyBorder="1" applyAlignment="1">
      <alignment horizontal="center" vertical="center"/>
    </xf>
    <xf numFmtId="0" fontId="4" fillId="14" borderId="14" xfId="0" applyFont="1" applyFill="1" applyBorder="1" applyAlignment="1"/>
    <xf numFmtId="0" fontId="4" fillId="14" borderId="15" xfId="0" applyFont="1" applyFill="1" applyBorder="1" applyAlignment="1"/>
    <xf numFmtId="0" fontId="4" fillId="14" borderId="21" xfId="0" applyFont="1" applyFill="1" applyBorder="1" applyAlignment="1"/>
    <xf numFmtId="0" fontId="4" fillId="14" borderId="20" xfId="0" applyFont="1" applyFill="1" applyBorder="1" applyAlignment="1"/>
    <xf numFmtId="0" fontId="4" fillId="14" borderId="45" xfId="0" applyFont="1" applyFill="1" applyBorder="1" applyAlignment="1">
      <alignment horizontal="center" vertical="top"/>
    </xf>
    <xf numFmtId="0" fontId="4" fillId="14" borderId="15" xfId="0" applyFont="1" applyFill="1" applyBorder="1" applyAlignment="1">
      <alignment vertical="top"/>
    </xf>
    <xf numFmtId="0" fontId="4" fillId="14" borderId="38" xfId="0" applyFont="1" applyFill="1" applyBorder="1" applyAlignment="1">
      <alignment horizontal="center"/>
    </xf>
    <xf numFmtId="0" fontId="4" fillId="14" borderId="40" xfId="0" applyFont="1" applyFill="1" applyBorder="1" applyAlignment="1">
      <alignment horizontal="center"/>
    </xf>
    <xf numFmtId="0" fontId="54" fillId="14" borderId="38" xfId="0" applyFont="1" applyFill="1" applyBorder="1" applyAlignment="1">
      <alignment horizontal="center" vertical="center"/>
    </xf>
    <xf numFmtId="0" fontId="54" fillId="14" borderId="39" xfId="0" applyFont="1" applyFill="1" applyBorder="1" applyAlignment="1">
      <alignment horizontal="center" vertical="center"/>
    </xf>
    <xf numFmtId="0" fontId="54" fillId="14" borderId="40" xfId="0" applyFont="1" applyFill="1" applyBorder="1" applyAlignment="1">
      <alignment horizontal="center" vertical="center"/>
    </xf>
    <xf numFmtId="0" fontId="24" fillId="14" borderId="14" xfId="0" applyFont="1" applyFill="1" applyBorder="1" applyAlignment="1">
      <alignment horizontal="center"/>
    </xf>
    <xf numFmtId="0" fontId="24" fillId="14" borderId="0" xfId="0" applyFont="1" applyFill="1" applyBorder="1" applyAlignment="1">
      <alignment horizontal="center"/>
    </xf>
    <xf numFmtId="0" fontId="24" fillId="14" borderId="15" xfId="0" applyFont="1" applyFill="1" applyBorder="1" applyAlignment="1">
      <alignment horizontal="center"/>
    </xf>
    <xf numFmtId="0" fontId="4" fillId="14" borderId="0" xfId="0" applyFont="1" applyFill="1" applyBorder="1" applyAlignment="1">
      <alignment vertical="top" wrapText="1"/>
    </xf>
    <xf numFmtId="0" fontId="4" fillId="14" borderId="14" xfId="0" applyFont="1" applyFill="1" applyBorder="1" applyAlignment="1">
      <alignment horizontal="center" vertical="center" textRotation="90" wrapText="1"/>
    </xf>
    <xf numFmtId="0" fontId="4" fillId="14" borderId="0" xfId="0" applyFont="1" applyFill="1" applyBorder="1" applyAlignment="1">
      <alignment horizontal="center" vertical="center" textRotation="90" wrapText="1"/>
    </xf>
    <xf numFmtId="0" fontId="4" fillId="14" borderId="28" xfId="0" applyFont="1" applyFill="1" applyBorder="1" applyAlignment="1">
      <alignment horizontal="center" vertical="center" textRotation="90" wrapText="1"/>
    </xf>
    <xf numFmtId="0" fontId="4" fillId="14" borderId="31" xfId="0" applyFont="1" applyFill="1" applyBorder="1" applyAlignment="1">
      <alignment horizontal="center" vertical="center" textRotation="90" wrapText="1"/>
    </xf>
    <xf numFmtId="0" fontId="23" fillId="14" borderId="47" xfId="0" applyFont="1" applyFill="1" applyBorder="1" applyAlignment="1">
      <alignment horizontal="center" textRotation="90" wrapText="1"/>
    </xf>
    <xf numFmtId="0" fontId="23" fillId="14" borderId="35" xfId="0" applyFont="1" applyFill="1" applyBorder="1" applyAlignment="1">
      <alignment horizontal="center" textRotation="90" wrapText="1"/>
    </xf>
    <xf numFmtId="164" fontId="4" fillId="14" borderId="45" xfId="0" applyNumberFormat="1" applyFont="1" applyFill="1" applyBorder="1" applyAlignment="1">
      <alignment horizontal="right" vertical="top"/>
    </xf>
    <xf numFmtId="164" fontId="4" fillId="14" borderId="15" xfId="0" applyNumberFormat="1" applyFont="1" applyFill="1" applyBorder="1" applyAlignment="1">
      <alignment horizontal="right" vertical="top"/>
    </xf>
    <xf numFmtId="0" fontId="24" fillId="14" borderId="35" xfId="0" applyFont="1" applyFill="1" applyBorder="1" applyAlignment="1">
      <alignment horizontal="center"/>
    </xf>
    <xf numFmtId="0" fontId="24" fillId="14" borderId="28" xfId="0" applyFont="1" applyFill="1" applyBorder="1" applyAlignment="1">
      <alignment horizontal="center"/>
    </xf>
    <xf numFmtId="0" fontId="24" fillId="14" borderId="31" xfId="0" applyFont="1" applyFill="1" applyBorder="1" applyAlignment="1">
      <alignment horizontal="center"/>
    </xf>
    <xf numFmtId="0" fontId="24" fillId="14" borderId="32" xfId="0" applyFont="1" applyFill="1" applyBorder="1" applyAlignment="1">
      <alignment horizontal="center"/>
    </xf>
    <xf numFmtId="165" fontId="21" fillId="14" borderId="10" xfId="0" applyNumberFormat="1" applyFont="1" applyFill="1" applyBorder="1" applyAlignment="1">
      <alignment horizontal="left" wrapText="1"/>
    </xf>
    <xf numFmtId="0" fontId="4" fillId="14" borderId="11" xfId="0" applyFont="1" applyFill="1" applyBorder="1" applyAlignment="1">
      <alignment horizontal="left" vertical="top" wrapText="1"/>
    </xf>
    <xf numFmtId="0" fontId="4" fillId="14" borderId="10" xfId="0" applyFont="1" applyFill="1" applyBorder="1" applyAlignment="1">
      <alignment horizontal="left" vertical="top" wrapText="1"/>
    </xf>
    <xf numFmtId="0" fontId="34" fillId="14" borderId="17" xfId="0" applyFont="1" applyFill="1" applyBorder="1" applyAlignment="1">
      <alignment horizontal="center" vertical="center"/>
    </xf>
    <xf numFmtId="0" fontId="34" fillId="14" borderId="23" xfId="0" applyFont="1" applyFill="1" applyBorder="1" applyAlignment="1">
      <alignment horizontal="center" vertical="center"/>
    </xf>
    <xf numFmtId="0" fontId="34" fillId="14" borderId="18" xfId="0" applyFont="1" applyFill="1" applyBorder="1" applyAlignment="1">
      <alignment horizontal="center" vertical="center"/>
    </xf>
    <xf numFmtId="0" fontId="4" fillId="14" borderId="28" xfId="0" applyFont="1" applyFill="1" applyBorder="1" applyAlignment="1">
      <alignment horizontal="center" vertical="top" wrapText="1"/>
    </xf>
    <xf numFmtId="0" fontId="4" fillId="14" borderId="31" xfId="0" applyFont="1" applyFill="1" applyBorder="1" applyAlignment="1">
      <alignment horizontal="center" vertical="top" wrapText="1"/>
    </xf>
    <xf numFmtId="0" fontId="4" fillId="14" borderId="32" xfId="0" applyFont="1" applyFill="1" applyBorder="1" applyAlignment="1">
      <alignment horizontal="center" vertical="top" wrapText="1"/>
    </xf>
    <xf numFmtId="0" fontId="19" fillId="14" borderId="0" xfId="16" applyFont="1" applyFill="1" applyAlignment="1">
      <alignment horizontal="center" vertical="center"/>
    </xf>
    <xf numFmtId="0" fontId="4" fillId="14" borderId="0" xfId="16" applyFont="1" applyFill="1" applyBorder="1" applyAlignment="1">
      <alignment horizontal="center" vertical="center"/>
    </xf>
    <xf numFmtId="165" fontId="21" fillId="14" borderId="11" xfId="0" applyNumberFormat="1" applyFont="1" applyFill="1" applyBorder="1" applyAlignment="1">
      <alignment horizontal="left" wrapText="1"/>
    </xf>
    <xf numFmtId="165" fontId="21" fillId="14" borderId="12" xfId="0" applyNumberFormat="1" applyFont="1" applyFill="1" applyBorder="1" applyAlignment="1">
      <alignment horizontal="left" wrapText="1"/>
    </xf>
    <xf numFmtId="0" fontId="4" fillId="14" borderId="45" xfId="0" applyFont="1" applyFill="1" applyBorder="1" applyAlignment="1">
      <alignment horizontal="center" vertical="top" wrapText="1"/>
    </xf>
    <xf numFmtId="164" fontId="4" fillId="14" borderId="45" xfId="0" applyNumberFormat="1" applyFont="1" applyFill="1" applyBorder="1" applyAlignment="1">
      <alignment horizontal="right" vertical="top" wrapText="1"/>
    </xf>
    <xf numFmtId="164" fontId="4" fillId="14" borderId="20" xfId="0" applyNumberFormat="1" applyFont="1" applyFill="1" applyBorder="1" applyAlignment="1">
      <alignment horizontal="right" vertical="top" wrapText="1"/>
    </xf>
    <xf numFmtId="165" fontId="21" fillId="14" borderId="11" xfId="0" applyNumberFormat="1" applyFont="1" applyFill="1" applyBorder="1" applyAlignment="1">
      <alignment horizontal="left"/>
    </xf>
    <xf numFmtId="165" fontId="21" fillId="14" borderId="10" xfId="0" applyNumberFormat="1" applyFont="1" applyFill="1" applyBorder="1" applyAlignment="1">
      <alignment horizontal="left"/>
    </xf>
    <xf numFmtId="0" fontId="23" fillId="14" borderId="13" xfId="0" applyFont="1" applyFill="1" applyBorder="1" applyAlignment="1">
      <alignment horizontal="center" textRotation="90" wrapText="1"/>
    </xf>
    <xf numFmtId="0" fontId="23" fillId="14" borderId="16" xfId="0" applyFont="1" applyFill="1" applyBorder="1" applyAlignment="1"/>
    <xf numFmtId="0" fontId="23" fillId="14" borderId="47" xfId="0" applyFont="1" applyFill="1" applyBorder="1" applyAlignment="1"/>
    <xf numFmtId="0" fontId="4" fillId="14" borderId="15" xfId="0" applyFont="1" applyFill="1" applyBorder="1" applyAlignment="1">
      <alignment horizontal="center" vertical="center" textRotation="90" wrapText="1"/>
    </xf>
    <xf numFmtId="0" fontId="4" fillId="14" borderId="32" xfId="0" applyFont="1" applyFill="1" applyBorder="1" applyAlignment="1">
      <alignment horizontal="center" vertical="center" textRotation="90" wrapText="1"/>
    </xf>
    <xf numFmtId="0" fontId="23" fillId="14" borderId="17" xfId="0" applyFont="1" applyFill="1" applyBorder="1" applyAlignment="1">
      <alignment horizontal="left" vertical="center"/>
    </xf>
    <xf numFmtId="0" fontId="23" fillId="14" borderId="23" xfId="0" applyFont="1" applyFill="1" applyBorder="1" applyAlignment="1">
      <alignment horizontal="left" vertical="center"/>
    </xf>
    <xf numFmtId="0" fontId="4" fillId="14" borderId="14" xfId="0" applyFont="1" applyFill="1" applyBorder="1" applyAlignment="1">
      <alignment horizontal="center" vertical="top" wrapText="1"/>
    </xf>
    <xf numFmtId="0" fontId="4" fillId="14" borderId="0" xfId="0" applyFont="1" applyFill="1" applyBorder="1" applyAlignment="1">
      <alignment horizontal="center" vertical="top" wrapText="1"/>
    </xf>
    <xf numFmtId="0" fontId="4" fillId="14" borderId="15" xfId="0" applyFont="1" applyFill="1" applyBorder="1" applyAlignment="1">
      <alignment horizontal="center" vertical="top" wrapText="1"/>
    </xf>
    <xf numFmtId="0" fontId="4" fillId="14" borderId="93" xfId="0" applyFont="1" applyFill="1" applyBorder="1" applyAlignment="1">
      <alignment horizontal="center" vertical="center" textRotation="90" wrapText="1"/>
    </xf>
    <xf numFmtId="0" fontId="4" fillId="14" borderId="94" xfId="0" applyFont="1" applyFill="1" applyBorder="1" applyAlignment="1">
      <alignment horizontal="center" vertical="center" textRotation="90" wrapText="1"/>
    </xf>
    <xf numFmtId="0" fontId="4" fillId="14" borderId="95" xfId="0" applyFont="1" applyFill="1" applyBorder="1" applyAlignment="1">
      <alignment horizontal="center" vertical="center" textRotation="90" wrapText="1"/>
    </xf>
    <xf numFmtId="0" fontId="4" fillId="14" borderId="96" xfId="0" applyFont="1" applyFill="1" applyBorder="1" applyAlignment="1">
      <alignment horizontal="center" vertical="center" textRotation="90" wrapText="1"/>
    </xf>
    <xf numFmtId="0" fontId="4" fillId="14" borderId="0" xfId="0" applyFont="1" applyFill="1" applyAlignment="1">
      <alignment vertical="top" wrapText="1"/>
    </xf>
    <xf numFmtId="0" fontId="4" fillId="14" borderId="16" xfId="0" applyFont="1" applyFill="1" applyBorder="1" applyAlignment="1">
      <alignment horizontal="left" wrapText="1"/>
    </xf>
    <xf numFmtId="0" fontId="4" fillId="14" borderId="22" xfId="0" applyFont="1" applyFill="1" applyBorder="1" applyAlignment="1">
      <alignment vertical="top" wrapText="1"/>
    </xf>
    <xf numFmtId="0" fontId="23" fillId="14" borderId="35" xfId="0" applyFont="1" applyFill="1" applyBorder="1" applyAlignment="1">
      <alignment horizontal="left" vertical="top" wrapText="1"/>
    </xf>
    <xf numFmtId="164" fontId="4" fillId="14" borderId="45" xfId="0" applyNumberFormat="1" applyFont="1" applyFill="1" applyBorder="1" applyAlignment="1">
      <alignment horizontal="center" vertical="top"/>
    </xf>
    <xf numFmtId="164" fontId="4" fillId="14" borderId="20" xfId="0" applyNumberFormat="1" applyFont="1" applyFill="1" applyBorder="1" applyAlignment="1">
      <alignment horizontal="center" vertical="top"/>
    </xf>
    <xf numFmtId="0" fontId="4" fillId="14" borderId="0" xfId="0" applyFont="1" applyFill="1" applyBorder="1" applyAlignment="1"/>
    <xf numFmtId="0" fontId="4" fillId="14" borderId="17" xfId="0" applyFont="1" applyFill="1" applyBorder="1" applyAlignment="1">
      <alignment horizontal="left" vertical="center" wrapText="1"/>
    </xf>
    <xf numFmtId="0" fontId="4" fillId="14" borderId="23" xfId="0" applyFont="1" applyFill="1" applyBorder="1" applyAlignment="1">
      <alignment horizontal="left" vertical="center" wrapText="1"/>
    </xf>
    <xf numFmtId="165" fontId="21" fillId="14" borderId="12" xfId="0" applyNumberFormat="1" applyFont="1" applyFill="1" applyBorder="1" applyAlignment="1">
      <alignment horizontal="left"/>
    </xf>
    <xf numFmtId="165" fontId="4" fillId="14" borderId="21" xfId="0" applyNumberFormat="1" applyFont="1" applyFill="1" applyBorder="1" applyAlignment="1">
      <alignment horizontal="center" vertical="center"/>
    </xf>
    <xf numFmtId="165" fontId="4" fillId="14" borderId="20" xfId="0" applyNumberFormat="1" applyFont="1" applyFill="1" applyBorder="1" applyAlignment="1">
      <alignment horizontal="center" vertical="center"/>
    </xf>
    <xf numFmtId="0" fontId="4" fillId="14" borderId="11" xfId="0" applyFont="1" applyFill="1" applyBorder="1" applyAlignment="1">
      <alignment vertical="top" wrapText="1"/>
    </xf>
    <xf numFmtId="0" fontId="4" fillId="14" borderId="12" xfId="0" applyFont="1" applyFill="1" applyBorder="1" applyAlignment="1">
      <alignment vertical="top" wrapText="1"/>
    </xf>
    <xf numFmtId="0" fontId="4" fillId="14" borderId="15" xfId="0" applyFont="1" applyFill="1" applyBorder="1" applyAlignment="1">
      <alignment horizontal="left" vertical="center" wrapText="1"/>
    </xf>
    <xf numFmtId="0" fontId="4" fillId="14" borderId="39" xfId="0" applyFont="1" applyFill="1" applyBorder="1" applyAlignment="1">
      <alignment horizontal="center"/>
    </xf>
    <xf numFmtId="0" fontId="4" fillId="14" borderId="91" xfId="0" applyFont="1" applyFill="1" applyBorder="1" applyAlignment="1">
      <alignment horizontal="left" vertical="top" wrapText="1"/>
    </xf>
    <xf numFmtId="0" fontId="4" fillId="14" borderId="92" xfId="0" applyFont="1" applyFill="1" applyBorder="1" applyAlignment="1">
      <alignment horizontal="left" vertical="top" wrapText="1"/>
    </xf>
    <xf numFmtId="0" fontId="4" fillId="14" borderId="12" xfId="0" applyFont="1" applyFill="1" applyBorder="1" applyAlignment="1">
      <alignment horizontal="left" vertical="top" wrapText="1"/>
    </xf>
    <xf numFmtId="0" fontId="23" fillId="14" borderId="22" xfId="16" applyFont="1" applyFill="1" applyBorder="1" applyAlignment="1">
      <alignment horizontal="left" vertical="top" wrapText="1"/>
    </xf>
    <xf numFmtId="0" fontId="23" fillId="14" borderId="21" xfId="16" applyFont="1" applyFill="1" applyBorder="1" applyAlignment="1">
      <alignment horizontal="left" vertical="top" wrapText="1"/>
    </xf>
    <xf numFmtId="0" fontId="4" fillId="15" borderId="21" xfId="0" applyFont="1" applyFill="1" applyBorder="1" applyAlignment="1">
      <alignment horizontal="left" vertical="top" wrapText="1"/>
    </xf>
    <xf numFmtId="0" fontId="4" fillId="15" borderId="20" xfId="0" applyFont="1" applyFill="1" applyBorder="1" applyAlignment="1">
      <alignment horizontal="left" vertical="top" wrapText="1"/>
    </xf>
    <xf numFmtId="0" fontId="4" fillId="14" borderId="47" xfId="0" applyFont="1" applyFill="1" applyBorder="1" applyAlignment="1">
      <alignment horizontal="left" vertical="top" wrapText="1"/>
    </xf>
    <xf numFmtId="164" fontId="23" fillId="14" borderId="45" xfId="0" applyNumberFormat="1" applyFont="1" applyFill="1" applyBorder="1" applyAlignment="1">
      <alignment horizontal="left" vertical="center" wrapText="1"/>
    </xf>
    <xf numFmtId="164" fontId="23" fillId="14" borderId="20" xfId="0" applyNumberFormat="1" applyFont="1" applyFill="1" applyBorder="1" applyAlignment="1">
      <alignment horizontal="left" vertical="center" wrapText="1"/>
    </xf>
    <xf numFmtId="0" fontId="23" fillId="14" borderId="17" xfId="0" applyFont="1" applyFill="1" applyBorder="1" applyAlignment="1">
      <alignment horizontal="left"/>
    </xf>
    <xf numFmtId="0" fontId="23" fillId="14" borderId="23" xfId="0" applyFont="1" applyFill="1" applyBorder="1" applyAlignment="1">
      <alignment horizontal="left"/>
    </xf>
    <xf numFmtId="0" fontId="4" fillId="14" borderId="16" xfId="0" applyFont="1" applyFill="1" applyBorder="1" applyAlignment="1">
      <alignment horizontal="left" vertical="center" textRotation="90" wrapText="1"/>
    </xf>
    <xf numFmtId="0" fontId="4" fillId="14" borderId="47" xfId="0" applyFont="1" applyFill="1" applyBorder="1" applyAlignment="1">
      <alignment horizontal="left" vertical="center" textRotation="90" wrapText="1"/>
    </xf>
    <xf numFmtId="0" fontId="4" fillId="14" borderId="46" xfId="0" applyFont="1" applyFill="1" applyBorder="1" applyAlignment="1">
      <alignment horizontal="left" vertical="top" wrapText="1"/>
    </xf>
    <xf numFmtId="0" fontId="4" fillId="14" borderId="46" xfId="0" applyFont="1" applyFill="1" applyBorder="1" applyAlignment="1">
      <alignment vertical="top" wrapText="1"/>
    </xf>
    <xf numFmtId="0" fontId="4" fillId="14" borderId="21" xfId="0" applyFont="1" applyFill="1" applyBorder="1" applyAlignment="1">
      <alignment vertical="top" wrapText="1"/>
    </xf>
    <xf numFmtId="0" fontId="4" fillId="14" borderId="24" xfId="0" applyFont="1" applyFill="1" applyBorder="1" applyAlignment="1">
      <alignment vertical="top" wrapText="1"/>
    </xf>
    <xf numFmtId="0" fontId="4" fillId="14" borderId="24" xfId="0" applyFont="1" applyFill="1" applyBorder="1" applyAlignment="1">
      <alignment horizontal="left" vertical="top" wrapText="1"/>
    </xf>
    <xf numFmtId="0" fontId="4" fillId="14" borderId="24" xfId="0" applyFont="1" applyFill="1" applyBorder="1" applyAlignment="1"/>
    <xf numFmtId="165" fontId="21" fillId="14" borderId="11" xfId="0" applyNumberFormat="1" applyFont="1" applyFill="1" applyBorder="1" applyAlignment="1">
      <alignment horizontal="center"/>
    </xf>
    <xf numFmtId="165" fontId="21" fillId="14" borderId="10" xfId="0" applyNumberFormat="1" applyFont="1" applyFill="1" applyBorder="1" applyAlignment="1">
      <alignment horizontal="center"/>
    </xf>
    <xf numFmtId="0" fontId="26" fillId="0" borderId="11" xfId="17" applyFont="1" applyBorder="1" applyAlignment="1">
      <alignment horizontal="center" vertical="center"/>
    </xf>
    <xf numFmtId="0" fontId="26" fillId="0" borderId="10" xfId="17" applyFont="1" applyBorder="1" applyAlignment="1">
      <alignment horizontal="center" vertical="center"/>
    </xf>
    <xf numFmtId="0" fontId="26" fillId="0" borderId="12" xfId="17" applyFont="1" applyBorder="1" applyAlignment="1">
      <alignment horizontal="center" vertical="center"/>
    </xf>
    <xf numFmtId="0" fontId="26" fillId="0" borderId="38" xfId="17" applyFont="1" applyBorder="1" applyAlignment="1">
      <alignment horizontal="center" vertical="center"/>
    </xf>
    <xf numFmtId="0" fontId="26" fillId="0" borderId="39" xfId="17" applyFont="1" applyBorder="1" applyAlignment="1">
      <alignment horizontal="center" vertical="center"/>
    </xf>
    <xf numFmtId="0" fontId="26" fillId="0" borderId="40" xfId="17" applyFont="1" applyBorder="1" applyAlignment="1">
      <alignment horizontal="center" vertical="center"/>
    </xf>
    <xf numFmtId="0" fontId="4" fillId="0" borderId="39" xfId="17" applyFont="1" applyBorder="1" applyAlignment="1">
      <alignment horizontal="center" vertical="center"/>
    </xf>
    <xf numFmtId="0" fontId="23" fillId="15" borderId="13" xfId="17" applyFont="1" applyFill="1" applyBorder="1" applyAlignment="1">
      <alignment horizontal="center" vertical="top" wrapText="1"/>
    </xf>
    <xf numFmtId="0" fontId="23" fillId="15" borderId="16" xfId="17" applyFont="1" applyFill="1" applyBorder="1" applyAlignment="1">
      <alignment horizontal="center" vertical="top" wrapText="1"/>
    </xf>
    <xf numFmtId="0" fontId="23" fillId="15" borderId="47" xfId="17" applyFont="1" applyFill="1" applyBorder="1" applyAlignment="1">
      <alignment horizontal="center" vertical="top" wrapText="1"/>
    </xf>
    <xf numFmtId="0" fontId="4" fillId="15" borderId="16" xfId="0" applyFont="1" applyFill="1" applyBorder="1"/>
    <xf numFmtId="0" fontId="4" fillId="15" borderId="47" xfId="0" applyFont="1" applyFill="1" applyBorder="1"/>
    <xf numFmtId="0" fontId="23" fillId="0" borderId="13" xfId="17" applyFont="1" applyFill="1" applyBorder="1" applyAlignment="1">
      <alignment horizontal="center" vertical="top" wrapText="1"/>
    </xf>
    <xf numFmtId="0" fontId="4" fillId="0" borderId="16" xfId="18" applyFont="1" applyBorder="1" applyAlignment="1">
      <alignment horizontal="center" vertical="top" wrapText="1"/>
    </xf>
    <xf numFmtId="0" fontId="4" fillId="0" borderId="47" xfId="18" applyFont="1" applyBorder="1" applyAlignment="1">
      <alignment horizontal="center" vertical="top" wrapText="1"/>
    </xf>
    <xf numFmtId="0" fontId="23" fillId="0" borderId="11" xfId="17" applyFont="1" applyFill="1" applyBorder="1" applyAlignment="1">
      <alignment horizontal="center" vertical="top" wrapText="1"/>
    </xf>
    <xf numFmtId="0" fontId="4" fillId="0" borderId="12" xfId="18" applyFont="1" applyBorder="1" applyAlignment="1">
      <alignment horizontal="center" vertical="top" wrapText="1"/>
    </xf>
    <xf numFmtId="0" fontId="4" fillId="0" borderId="14" xfId="18" applyFont="1" applyBorder="1" applyAlignment="1">
      <alignment horizontal="center" vertical="top" wrapText="1"/>
    </xf>
    <xf numFmtId="0" fontId="4" fillId="0" borderId="15" xfId="18" applyFont="1" applyBorder="1" applyAlignment="1">
      <alignment horizontal="center" vertical="top" wrapText="1"/>
    </xf>
    <xf numFmtId="0" fontId="4" fillId="0" borderId="28" xfId="18" applyFont="1" applyBorder="1" applyAlignment="1">
      <alignment horizontal="center" vertical="top" wrapText="1"/>
    </xf>
    <xf numFmtId="0" fontId="4" fillId="0" borderId="32" xfId="18" applyFont="1" applyBorder="1" applyAlignment="1">
      <alignment horizontal="center" vertical="top" wrapText="1"/>
    </xf>
    <xf numFmtId="0" fontId="4" fillId="15" borderId="16" xfId="18" applyFont="1" applyFill="1" applyBorder="1" applyAlignment="1">
      <alignment horizontal="center" vertical="top" wrapText="1"/>
    </xf>
    <xf numFmtId="0" fontId="26" fillId="0" borderId="14" xfId="17" applyFont="1" applyBorder="1" applyAlignment="1">
      <alignment horizontal="center" vertical="center"/>
    </xf>
    <xf numFmtId="0" fontId="26" fillId="0" borderId="0" xfId="17" applyFont="1" applyBorder="1" applyAlignment="1">
      <alignment horizontal="center" vertical="center"/>
    </xf>
    <xf numFmtId="0" fontId="26" fillId="0" borderId="15" xfId="17" applyFont="1" applyBorder="1" applyAlignment="1">
      <alignment horizontal="center" vertical="center"/>
    </xf>
    <xf numFmtId="0" fontId="23" fillId="15" borderId="11" xfId="17" applyFont="1" applyFill="1" applyBorder="1" applyAlignment="1">
      <alignment horizontal="center" vertical="top" wrapText="1"/>
    </xf>
    <xf numFmtId="0" fontId="4" fillId="15" borderId="12" xfId="18" applyFont="1" applyFill="1" applyBorder="1" applyAlignment="1">
      <alignment horizontal="center" vertical="top" wrapText="1"/>
    </xf>
    <xf numFmtId="0" fontId="4" fillId="15" borderId="14" xfId="18" applyFont="1" applyFill="1" applyBorder="1" applyAlignment="1">
      <alignment horizontal="center" vertical="top" wrapText="1"/>
    </xf>
    <xf numFmtId="0" fontId="4" fillId="15" borderId="15" xfId="18" applyFont="1" applyFill="1" applyBorder="1" applyAlignment="1">
      <alignment horizontal="center" vertical="top" wrapText="1"/>
    </xf>
    <xf numFmtId="0" fontId="4" fillId="15" borderId="28" xfId="18" applyFont="1" applyFill="1" applyBorder="1" applyAlignment="1">
      <alignment horizontal="center" vertical="top" wrapText="1"/>
    </xf>
    <xf numFmtId="0" fontId="4" fillId="15" borderId="32" xfId="18" applyFont="1" applyFill="1" applyBorder="1" applyAlignment="1">
      <alignment horizontal="center" vertical="top" wrapText="1"/>
    </xf>
    <xf numFmtId="0" fontId="4" fillId="15" borderId="47" xfId="18" applyFont="1" applyFill="1" applyBorder="1" applyAlignment="1">
      <alignment horizontal="center" vertical="top" wrapText="1"/>
    </xf>
    <xf numFmtId="164" fontId="23" fillId="0" borderId="41" xfId="17" applyNumberFormat="1" applyFont="1" applyFill="1" applyBorder="1" applyAlignment="1">
      <alignment horizontal="center" vertical="center"/>
    </xf>
    <xf numFmtId="164" fontId="23" fillId="0" borderId="40" xfId="17" applyNumberFormat="1" applyFont="1" applyFill="1" applyBorder="1" applyAlignment="1">
      <alignment horizontal="center" vertical="center"/>
    </xf>
    <xf numFmtId="0" fontId="23" fillId="0" borderId="22" xfId="17" applyFont="1" applyFill="1" applyBorder="1" applyAlignment="1">
      <alignment horizontal="left" vertical="center" wrapText="1"/>
    </xf>
    <xf numFmtId="0" fontId="23" fillId="0" borderId="46" xfId="17" applyFont="1" applyFill="1" applyBorder="1" applyAlignment="1">
      <alignment horizontal="left" vertical="center" wrapText="1"/>
    </xf>
    <xf numFmtId="0" fontId="4" fillId="0" borderId="46" xfId="18" applyFont="1" applyBorder="1" applyAlignment="1">
      <alignment horizontal="left" vertical="center" wrapText="1"/>
    </xf>
    <xf numFmtId="0" fontId="4" fillId="15" borderId="14" xfId="17" applyFont="1" applyFill="1" applyBorder="1" applyAlignment="1">
      <alignment horizontal="left" vertical="top" wrapText="1"/>
    </xf>
    <xf numFmtId="0" fontId="4" fillId="15" borderId="0" xfId="17" applyFont="1" applyFill="1" applyBorder="1" applyAlignment="1">
      <alignment horizontal="left" vertical="top" wrapText="1"/>
    </xf>
    <xf numFmtId="0" fontId="4" fillId="15" borderId="15" xfId="17" applyFont="1" applyFill="1" applyBorder="1" applyAlignment="1">
      <alignment horizontal="left" vertical="top" wrapText="1"/>
    </xf>
    <xf numFmtId="0" fontId="4" fillId="0" borderId="14" xfId="17" applyFont="1" applyBorder="1" applyAlignment="1">
      <alignment horizontal="left" vertical="top" wrapText="1"/>
    </xf>
    <xf numFmtId="0" fontId="4" fillId="0" borderId="0" xfId="17" applyFont="1" applyBorder="1" applyAlignment="1">
      <alignment horizontal="left" vertical="top" wrapText="1"/>
    </xf>
    <xf numFmtId="0" fontId="4" fillId="0" borderId="15" xfId="17" applyFont="1" applyBorder="1" applyAlignment="1">
      <alignment horizontal="left" vertical="top" wrapText="1"/>
    </xf>
    <xf numFmtId="0" fontId="23" fillId="0" borderId="21" xfId="17" applyFont="1" applyFill="1" applyBorder="1" applyAlignment="1">
      <alignment horizontal="left" vertical="center" wrapText="1"/>
    </xf>
    <xf numFmtId="0" fontId="23" fillId="0" borderId="24" xfId="17" applyFont="1" applyFill="1" applyBorder="1" applyAlignment="1">
      <alignment horizontal="left" vertical="center" wrapText="1"/>
    </xf>
    <xf numFmtId="0" fontId="4" fillId="0" borderId="24" xfId="18" applyFont="1" applyBorder="1" applyAlignment="1">
      <alignment horizontal="left" vertical="center" wrapText="1"/>
    </xf>
    <xf numFmtId="0" fontId="23" fillId="0" borderId="14" xfId="17" applyFont="1" applyFill="1" applyBorder="1" applyAlignment="1">
      <alignment horizontal="left" vertical="center" wrapText="1"/>
    </xf>
    <xf numFmtId="0" fontId="23" fillId="0" borderId="0" xfId="17" applyFont="1" applyFill="1" applyBorder="1" applyAlignment="1">
      <alignment horizontal="left" vertical="center" wrapText="1"/>
    </xf>
    <xf numFmtId="0" fontId="4" fillId="0" borderId="0" xfId="18" applyFont="1" applyBorder="1" applyAlignment="1">
      <alignment horizontal="left" vertical="center" wrapText="1"/>
    </xf>
    <xf numFmtId="0" fontId="23" fillId="0" borderId="11" xfId="17" applyFont="1" applyBorder="1" applyAlignment="1">
      <alignment horizontal="center" vertical="center" wrapText="1"/>
    </xf>
    <xf numFmtId="0" fontId="23" fillId="0" borderId="10" xfId="17" applyFont="1" applyBorder="1" applyAlignment="1">
      <alignment horizontal="center" vertical="center" wrapText="1"/>
    </xf>
    <xf numFmtId="0" fontId="23" fillId="0" borderId="28" xfId="17" applyFont="1" applyBorder="1" applyAlignment="1">
      <alignment horizontal="center" vertical="center" wrapText="1"/>
    </xf>
    <xf numFmtId="0" fontId="23" fillId="0" borderId="31" xfId="17" applyFont="1" applyBorder="1" applyAlignment="1">
      <alignment horizontal="center" vertical="center" wrapText="1"/>
    </xf>
    <xf numFmtId="0" fontId="23" fillId="0" borderId="38" xfId="17" applyFont="1" applyBorder="1" applyAlignment="1">
      <alignment horizontal="center" vertical="center" wrapText="1"/>
    </xf>
    <xf numFmtId="0" fontId="23" fillId="0" borderId="39" xfId="17" applyFont="1" applyBorder="1" applyAlignment="1">
      <alignment horizontal="center" vertical="center" wrapText="1"/>
    </xf>
    <xf numFmtId="0" fontId="23" fillId="0" borderId="35" xfId="17" applyFont="1" applyBorder="1" applyAlignment="1">
      <alignment horizontal="center" vertical="center"/>
    </xf>
    <xf numFmtId="0" fontId="23" fillId="15" borderId="13" xfId="17" applyFont="1" applyFill="1" applyBorder="1" applyAlignment="1">
      <alignment horizontal="left" vertical="top" wrapText="1"/>
    </xf>
    <xf numFmtId="0" fontId="23" fillId="15" borderId="16" xfId="17" applyFont="1" applyFill="1" applyBorder="1" applyAlignment="1">
      <alignment horizontal="left" vertical="top" wrapText="1"/>
    </xf>
    <xf numFmtId="0" fontId="23" fillId="15" borderId="47" xfId="17" applyFont="1" applyFill="1" applyBorder="1" applyAlignment="1">
      <alignment horizontal="left" vertical="top" wrapText="1"/>
    </xf>
    <xf numFmtId="166" fontId="21" fillId="0" borderId="10" xfId="17" applyNumberFormat="1" applyFont="1" applyFill="1" applyBorder="1" applyAlignment="1">
      <alignment horizontal="left" vertical="top"/>
    </xf>
    <xf numFmtId="166" fontId="21" fillId="0" borderId="12" xfId="17" applyNumberFormat="1" applyFont="1" applyFill="1" applyBorder="1" applyAlignment="1">
      <alignment horizontal="left" vertical="top"/>
    </xf>
    <xf numFmtId="0" fontId="4" fillId="0" borderId="0" xfId="17" applyFont="1" applyBorder="1" applyAlignment="1">
      <alignment horizontal="center" vertical="top"/>
    </xf>
    <xf numFmtId="0" fontId="4" fillId="0" borderId="15" xfId="17" applyFont="1" applyBorder="1" applyAlignment="1">
      <alignment horizontal="center" vertical="top"/>
    </xf>
    <xf numFmtId="165" fontId="21" fillId="0" borderId="11" xfId="17" applyNumberFormat="1" applyFont="1" applyFill="1" applyBorder="1" applyAlignment="1">
      <alignment horizontal="left" vertical="top"/>
    </xf>
    <xf numFmtId="165" fontId="21" fillId="0" borderId="10" xfId="17" applyNumberFormat="1" applyFont="1" applyFill="1" applyBorder="1" applyAlignment="1">
      <alignment horizontal="left" vertical="top"/>
    </xf>
    <xf numFmtId="0" fontId="39" fillId="12" borderId="107" xfId="0" applyFont="1" applyFill="1" applyBorder="1" applyAlignment="1">
      <alignment horizontal="center" vertical="center"/>
    </xf>
    <xf numFmtId="0" fontId="39" fillId="12" borderId="0" xfId="0" applyFont="1" applyFill="1" applyBorder="1" applyAlignment="1">
      <alignment horizontal="center" vertical="center"/>
    </xf>
    <xf numFmtId="0" fontId="47" fillId="15" borderId="106" xfId="0" applyFont="1" applyFill="1" applyBorder="1" applyAlignment="1">
      <alignment horizontal="left" vertical="center" wrapText="1"/>
    </xf>
    <xf numFmtId="0" fontId="47" fillId="15" borderId="108" xfId="0" applyFont="1" applyFill="1" applyBorder="1" applyAlignment="1">
      <alignment horizontal="left" vertical="center" wrapText="1"/>
    </xf>
    <xf numFmtId="0" fontId="59" fillId="12" borderId="107" xfId="0" applyFont="1" applyFill="1" applyBorder="1" applyAlignment="1">
      <alignment horizontal="center" vertical="center"/>
    </xf>
    <xf numFmtId="0" fontId="59" fillId="12" borderId="0" xfId="0" applyFont="1" applyFill="1" applyBorder="1" applyAlignment="1">
      <alignment horizontal="center" vertical="center"/>
    </xf>
    <xf numFmtId="0" fontId="61" fillId="0" borderId="106" xfId="0" applyFont="1" applyBorder="1" applyAlignment="1">
      <alignment horizontal="left" vertical="center" wrapText="1"/>
    </xf>
    <xf numFmtId="0" fontId="61" fillId="0" borderId="108" xfId="0" applyFont="1" applyBorder="1" applyAlignment="1">
      <alignment horizontal="left" vertical="center" wrapText="1"/>
    </xf>
    <xf numFmtId="165" fontId="62" fillId="12" borderId="128" xfId="0" applyNumberFormat="1" applyFont="1" applyFill="1" applyBorder="1" applyAlignment="1">
      <alignment horizontal="center" vertical="center"/>
    </xf>
    <xf numFmtId="165" fontId="62" fillId="12" borderId="117" xfId="0" applyNumberFormat="1" applyFont="1" applyFill="1" applyBorder="1" applyAlignment="1">
      <alignment horizontal="center" vertical="center"/>
    </xf>
    <xf numFmtId="0" fontId="62" fillId="12" borderId="129" xfId="0" applyFont="1" applyFill="1" applyBorder="1" applyAlignment="1">
      <alignment horizontal="left" vertical="center" wrapText="1"/>
    </xf>
    <xf numFmtId="0" fontId="62" fillId="12" borderId="28" xfId="0" applyFont="1" applyFill="1" applyBorder="1" applyAlignment="1">
      <alignment horizontal="left" vertical="center" wrapText="1"/>
    </xf>
    <xf numFmtId="165" fontId="62" fillId="12" borderId="135" xfId="0" applyNumberFormat="1" applyFont="1" applyFill="1" applyBorder="1" applyAlignment="1">
      <alignment horizontal="center" vertical="center"/>
    </xf>
    <xf numFmtId="165" fontId="62" fillId="12" borderId="136" xfId="0" applyNumberFormat="1" applyFont="1" applyFill="1" applyBorder="1" applyAlignment="1">
      <alignment horizontal="center" vertical="center"/>
    </xf>
    <xf numFmtId="0" fontId="61" fillId="0" borderId="0" xfId="0" applyFont="1" applyBorder="1" applyAlignment="1">
      <alignment horizontal="left" vertical="center" wrapText="1"/>
    </xf>
    <xf numFmtId="0" fontId="54" fillId="0" borderId="111" xfId="0" applyFont="1" applyBorder="1" applyAlignment="1">
      <alignment horizontal="center" vertical="top"/>
    </xf>
    <xf numFmtId="0" fontId="54" fillId="0" borderId="112" xfId="0" applyFont="1" applyBorder="1" applyAlignment="1">
      <alignment horizontal="center" vertical="top"/>
    </xf>
    <xf numFmtId="0" fontId="54" fillId="0" borderId="113" xfId="0" applyFont="1" applyBorder="1" applyAlignment="1">
      <alignment horizontal="center" vertical="top"/>
    </xf>
    <xf numFmtId="0" fontId="54" fillId="0" borderId="107" xfId="0" applyFont="1" applyBorder="1" applyAlignment="1">
      <alignment horizontal="center" vertical="top"/>
    </xf>
    <xf numFmtId="0" fontId="54" fillId="0" borderId="0" xfId="0" applyFont="1" applyBorder="1" applyAlignment="1">
      <alignment horizontal="center" vertical="top"/>
    </xf>
    <xf numFmtId="0" fontId="54" fillId="0" borderId="130" xfId="0" applyFont="1" applyBorder="1" applyAlignment="1">
      <alignment horizontal="center" vertical="top"/>
    </xf>
    <xf numFmtId="0" fontId="54" fillId="0" borderId="106" xfId="0" applyFont="1" applyBorder="1" applyAlignment="1">
      <alignment horizontal="center" vertical="top"/>
    </xf>
    <xf numFmtId="0" fontId="54" fillId="0" borderId="108" xfId="0" applyFont="1" applyBorder="1" applyAlignment="1">
      <alignment horizontal="center" vertical="top"/>
    </xf>
    <xf numFmtId="0" fontId="54" fillId="0" borderId="131" xfId="0" applyFont="1" applyBorder="1" applyAlignment="1">
      <alignment horizontal="center" vertical="top"/>
    </xf>
    <xf numFmtId="0" fontId="62" fillId="12" borderId="116" xfId="0" applyFont="1" applyFill="1" applyBorder="1" applyAlignment="1">
      <alignment horizontal="left" vertical="center" wrapText="1"/>
    </xf>
    <xf numFmtId="165" fontId="62" fillId="12" borderId="112" xfId="0" applyNumberFormat="1" applyFont="1" applyFill="1" applyBorder="1" applyAlignment="1">
      <alignment horizontal="center" vertical="center"/>
    </xf>
    <xf numFmtId="165" fontId="62" fillId="12" borderId="108" xfId="0" applyNumberFormat="1" applyFont="1" applyFill="1" applyBorder="1" applyAlignment="1">
      <alignment horizontal="center" vertical="center"/>
    </xf>
    <xf numFmtId="0" fontId="4" fillId="0" borderId="13" xfId="16" applyBorder="1" applyAlignment="1">
      <alignment horizontal="center" vertical="center"/>
    </xf>
    <xf numFmtId="0" fontId="4" fillId="0" borderId="16" xfId="16" applyBorder="1" applyAlignment="1">
      <alignment horizontal="center" vertical="center"/>
    </xf>
    <xf numFmtId="0" fontId="4" fillId="0" borderId="47" xfId="16" applyBorder="1" applyAlignment="1">
      <alignment horizontal="center" vertical="center"/>
    </xf>
    <xf numFmtId="164" fontId="25" fillId="0" borderId="13" xfId="16" applyNumberFormat="1" applyFont="1" applyBorder="1" applyAlignment="1">
      <alignment horizontal="center" vertical="center"/>
    </xf>
    <xf numFmtId="164" fontId="25" fillId="0" borderId="16" xfId="16" applyNumberFormat="1" applyFont="1" applyBorder="1" applyAlignment="1">
      <alignment horizontal="center" vertical="center"/>
    </xf>
    <xf numFmtId="164" fontId="25" fillId="0" borderId="47" xfId="16" applyNumberFormat="1" applyFont="1" applyBorder="1" applyAlignment="1">
      <alignment horizontal="center" vertical="center"/>
    </xf>
    <xf numFmtId="164" fontId="28" fillId="9" borderId="42" xfId="16" applyNumberFormat="1" applyFont="1" applyFill="1" applyBorder="1" applyAlignment="1">
      <alignment horizontal="center" vertical="center"/>
    </xf>
    <xf numFmtId="164" fontId="28" fillId="9" borderId="97" xfId="16" applyNumberFormat="1" applyFont="1" applyFill="1" applyBorder="1" applyAlignment="1">
      <alignment horizontal="center" vertical="center"/>
    </xf>
    <xf numFmtId="164" fontId="28" fillId="9" borderId="43" xfId="16" applyNumberFormat="1" applyFont="1" applyFill="1" applyBorder="1" applyAlignment="1">
      <alignment horizontal="center" vertical="center"/>
    </xf>
    <xf numFmtId="164" fontId="28" fillId="9" borderId="50" xfId="16" applyNumberFormat="1" applyFont="1" applyFill="1" applyBorder="1" applyAlignment="1">
      <alignment horizontal="center" vertical="center"/>
    </xf>
    <xf numFmtId="164" fontId="28" fillId="9" borderId="44" xfId="16" applyNumberFormat="1" applyFont="1" applyFill="1" applyBorder="1" applyAlignment="1">
      <alignment horizontal="center" vertical="center"/>
    </xf>
    <xf numFmtId="164" fontId="28" fillId="9" borderId="13" xfId="16" applyNumberFormat="1" applyFont="1" applyFill="1" applyBorder="1" applyAlignment="1">
      <alignment horizontal="center" vertical="center"/>
    </xf>
    <xf numFmtId="164" fontId="28" fillId="9" borderId="16" xfId="16" applyNumberFormat="1" applyFont="1" applyFill="1" applyBorder="1" applyAlignment="1">
      <alignment horizontal="center" vertical="center"/>
    </xf>
    <xf numFmtId="0" fontId="19" fillId="0" borderId="0" xfId="16" applyFont="1" applyAlignment="1">
      <alignment horizontal="center" vertical="top"/>
    </xf>
    <xf numFmtId="165" fontId="21" fillId="0" borderId="38" xfId="16" applyNumberFormat="1" applyFont="1" applyFill="1" applyBorder="1" applyAlignment="1">
      <alignment horizontal="center" vertical="top"/>
    </xf>
    <xf numFmtId="165" fontId="21" fillId="0" borderId="39" xfId="16" applyNumberFormat="1" applyFont="1" applyFill="1" applyBorder="1" applyAlignment="1">
      <alignment horizontal="center" vertical="top"/>
    </xf>
    <xf numFmtId="0" fontId="4" fillId="15" borderId="16" xfId="16" applyFont="1" applyFill="1" applyBorder="1" applyAlignment="1">
      <alignment horizontal="left" vertical="top" wrapText="1"/>
    </xf>
    <xf numFmtId="0" fontId="4" fillId="0" borderId="16" xfId="16" applyFont="1" applyFill="1" applyBorder="1" applyAlignment="1">
      <alignment horizontal="center" vertical="top" wrapText="1"/>
    </xf>
    <xf numFmtId="165" fontId="21" fillId="0" borderId="11" xfId="16" applyNumberFormat="1" applyFont="1" applyFill="1" applyBorder="1" applyAlignment="1">
      <alignment horizontal="center" vertical="top"/>
    </xf>
    <xf numFmtId="165" fontId="21" fillId="0" borderId="12" xfId="16" applyNumberFormat="1" applyFont="1" applyFill="1" applyBorder="1" applyAlignment="1">
      <alignment horizontal="center" vertical="top"/>
    </xf>
    <xf numFmtId="0" fontId="4" fillId="0" borderId="16" xfId="16" applyFont="1" applyFill="1" applyBorder="1" applyAlignment="1">
      <alignment horizontal="left" vertical="top" wrapText="1"/>
    </xf>
    <xf numFmtId="0" fontId="4" fillId="0" borderId="27" xfId="16" applyFont="1" applyFill="1" applyBorder="1" applyAlignment="1">
      <alignment horizontal="left" vertical="top" wrapText="1"/>
    </xf>
    <xf numFmtId="0" fontId="4" fillId="0" borderId="14" xfId="16" applyFont="1" applyFill="1" applyBorder="1" applyAlignment="1">
      <alignment horizontal="center" vertical="top" wrapText="1"/>
    </xf>
    <xf numFmtId="0" fontId="4" fillId="0" borderId="15" xfId="14" applyBorder="1" applyAlignment="1">
      <alignment vertical="top"/>
    </xf>
    <xf numFmtId="0" fontId="4" fillId="0" borderId="14" xfId="14" applyBorder="1" applyAlignment="1">
      <alignment vertical="top"/>
    </xf>
    <xf numFmtId="0" fontId="4" fillId="0" borderId="14" xfId="16" applyBorder="1" applyAlignment="1">
      <alignment horizontal="center" vertical="top" wrapText="1"/>
    </xf>
    <xf numFmtId="0" fontId="4" fillId="0" borderId="15" xfId="16" applyBorder="1" applyAlignment="1">
      <alignment horizontal="center" vertical="top" wrapText="1"/>
    </xf>
    <xf numFmtId="0" fontId="4" fillId="0" borderId="38" xfId="16" applyFont="1" applyFill="1" applyBorder="1" applyAlignment="1">
      <alignment horizontal="center" vertical="top"/>
    </xf>
    <xf numFmtId="0" fontId="4" fillId="0" borderId="40" xfId="16" applyFont="1" applyFill="1" applyBorder="1" applyAlignment="1">
      <alignment horizontal="center" vertical="top"/>
    </xf>
    <xf numFmtId="0" fontId="4" fillId="0" borderId="38" xfId="16" applyFont="1" applyBorder="1" applyAlignment="1">
      <alignment horizontal="center" vertical="top" wrapText="1"/>
    </xf>
    <xf numFmtId="0" fontId="4" fillId="0" borderId="39" xfId="16" applyFont="1" applyBorder="1" applyAlignment="1">
      <alignment horizontal="center" vertical="top" wrapText="1"/>
    </xf>
    <xf numFmtId="0" fontId="4" fillId="0" borderId="40" xfId="16" applyFont="1" applyBorder="1" applyAlignment="1">
      <alignment horizontal="center" vertical="top" wrapText="1"/>
    </xf>
    <xf numFmtId="164" fontId="4" fillId="0" borderId="13" xfId="16" applyNumberFormat="1" applyFont="1" applyBorder="1" applyAlignment="1">
      <alignment horizontal="center" vertical="center" wrapText="1"/>
    </xf>
    <xf numFmtId="164" fontId="4" fillId="0" borderId="16" xfId="16" applyNumberFormat="1" applyFont="1" applyBorder="1" applyAlignment="1">
      <alignment horizontal="center" vertical="center" wrapText="1"/>
    </xf>
    <xf numFmtId="164" fontId="4" fillId="0" borderId="47" xfId="16" applyNumberFormat="1" applyFont="1" applyBorder="1" applyAlignment="1">
      <alignment horizontal="center" vertical="center" wrapText="1"/>
    </xf>
    <xf numFmtId="0" fontId="4" fillId="0" borderId="0" xfId="16" applyBorder="1" applyAlignment="1">
      <alignment horizontal="right" wrapText="1"/>
    </xf>
    <xf numFmtId="0" fontId="4" fillId="0" borderId="15" xfId="16" applyBorder="1" applyAlignment="1">
      <alignment horizontal="right" wrapText="1"/>
    </xf>
    <xf numFmtId="0" fontId="23" fillId="14" borderId="13" xfId="16" applyFont="1" applyFill="1" applyBorder="1" applyAlignment="1">
      <alignment horizontal="center" textRotation="90"/>
    </xf>
    <xf numFmtId="0" fontId="23" fillId="14" borderId="16" xfId="16" applyFont="1" applyFill="1" applyBorder="1" applyAlignment="1">
      <alignment horizontal="center" textRotation="90"/>
    </xf>
    <xf numFmtId="0" fontId="23" fillId="14" borderId="47" xfId="16" applyFont="1" applyFill="1" applyBorder="1" applyAlignment="1">
      <alignment horizontal="center" textRotation="90"/>
    </xf>
    <xf numFmtId="0" fontId="23" fillId="11" borderId="13" xfId="16" applyFont="1" applyFill="1" applyBorder="1" applyAlignment="1">
      <alignment horizontal="center" textRotation="90"/>
    </xf>
    <xf numFmtId="0" fontId="23" fillId="11" borderId="16" xfId="16" applyFont="1" applyFill="1" applyBorder="1" applyAlignment="1">
      <alignment horizontal="center" textRotation="90"/>
    </xf>
    <xf numFmtId="0" fontId="23" fillId="11" borderId="47" xfId="16" applyFont="1" applyFill="1" applyBorder="1" applyAlignment="1">
      <alignment horizontal="center" textRotation="90"/>
    </xf>
    <xf numFmtId="0" fontId="4" fillId="0" borderId="14" xfId="16" applyFont="1" applyBorder="1" applyAlignment="1">
      <alignment horizontal="center" wrapText="1"/>
    </xf>
    <xf numFmtId="0" fontId="4" fillId="0" borderId="15" xfId="14" applyBorder="1" applyAlignment="1">
      <alignment horizontal="center" wrapText="1"/>
    </xf>
    <xf numFmtId="0" fontId="4" fillId="0" borderId="14" xfId="14" applyBorder="1" applyAlignment="1">
      <alignment horizontal="center" wrapText="1"/>
    </xf>
    <xf numFmtId="165" fontId="4" fillId="0" borderId="14" xfId="16" applyNumberFormat="1" applyFont="1" applyBorder="1" applyAlignment="1">
      <alignment horizontal="center" vertical="top" wrapText="1"/>
    </xf>
    <xf numFmtId="165" fontId="4" fillId="0" borderId="15" xfId="16" applyNumberFormat="1" applyFont="1" applyBorder="1" applyAlignment="1">
      <alignment horizontal="center" vertical="top" wrapText="1"/>
    </xf>
    <xf numFmtId="0" fontId="4" fillId="0" borderId="24" xfId="16" applyBorder="1" applyAlignment="1">
      <alignment horizontal="right" wrapText="1"/>
    </xf>
    <xf numFmtId="0" fontId="4" fillId="0" borderId="46" xfId="16" applyBorder="1" applyAlignment="1">
      <alignment horizontal="right" wrapText="1"/>
    </xf>
    <xf numFmtId="0" fontId="4" fillId="11" borderId="14" xfId="16" applyFont="1" applyFill="1" applyBorder="1" applyAlignment="1">
      <alignment horizontal="left" vertical="center" wrapText="1"/>
    </xf>
    <xf numFmtId="0" fontId="4" fillId="11" borderId="0" xfId="16" applyFont="1" applyFill="1" applyBorder="1" applyAlignment="1">
      <alignment horizontal="left" vertical="center" wrapText="1"/>
    </xf>
    <xf numFmtId="0" fontId="4" fillId="11" borderId="15" xfId="16" applyFont="1" applyFill="1" applyBorder="1" applyAlignment="1">
      <alignment horizontal="left" vertical="center" wrapText="1"/>
    </xf>
    <xf numFmtId="166" fontId="62" fillId="12" borderId="69" xfId="0" applyNumberFormat="1" applyFont="1" applyFill="1" applyBorder="1" applyAlignment="1">
      <alignment horizontal="right" vertical="center"/>
    </xf>
    <xf numFmtId="165" fontId="62" fillId="0" borderId="73" xfId="0" applyNumberFormat="1" applyFont="1" applyBorder="1" applyAlignment="1">
      <alignment horizontal="right" vertical="center"/>
    </xf>
    <xf numFmtId="165" fontId="62" fillId="0" borderId="26" xfId="0" applyNumberFormat="1" applyFont="1" applyBorder="1" applyAlignment="1">
      <alignment horizontal="right" vertical="center"/>
    </xf>
    <xf numFmtId="165" fontId="62" fillId="0" borderId="74" xfId="0" applyNumberFormat="1" applyFont="1" applyBorder="1" applyAlignment="1">
      <alignment horizontal="right" vertical="center"/>
    </xf>
    <xf numFmtId="165" fontId="62" fillId="11" borderId="137" xfId="0" applyNumberFormat="1" applyFont="1" applyFill="1" applyBorder="1" applyAlignment="1">
      <alignment horizontal="right" vertical="center"/>
    </xf>
    <xf numFmtId="165" fontId="62" fillId="11" borderId="138" xfId="0" applyNumberFormat="1" applyFont="1" applyFill="1" applyBorder="1" applyAlignment="1">
      <alignment horizontal="right" vertical="center"/>
    </xf>
    <xf numFmtId="165" fontId="62" fillId="11" borderId="139" xfId="0" applyNumberFormat="1" applyFont="1" applyFill="1" applyBorder="1" applyAlignment="1">
      <alignment horizontal="right" vertical="center"/>
    </xf>
    <xf numFmtId="165" fontId="62" fillId="0" borderId="118" xfId="0" applyNumberFormat="1" applyFont="1" applyBorder="1" applyAlignment="1">
      <alignment horizontal="right" vertical="center"/>
    </xf>
    <xf numFmtId="0" fontId="48" fillId="12" borderId="70" xfId="0" applyFont="1" applyFill="1" applyBorder="1" applyAlignment="1">
      <alignment vertical="top" wrapText="1"/>
    </xf>
    <xf numFmtId="166" fontId="62" fillId="12" borderId="109" xfId="0" applyNumberFormat="1" applyFont="1" applyFill="1" applyBorder="1" applyAlignment="1">
      <alignment horizontal="right" vertical="center"/>
    </xf>
    <xf numFmtId="0" fontId="43" fillId="0" borderId="76" xfId="0" applyFont="1" applyBorder="1" applyAlignment="1">
      <alignment horizontal="left" vertical="top"/>
    </xf>
    <xf numFmtId="165" fontId="62" fillId="11" borderId="74" xfId="0" applyNumberFormat="1" applyFont="1" applyFill="1" applyBorder="1" applyAlignment="1">
      <alignment horizontal="right" vertical="center"/>
    </xf>
    <xf numFmtId="166" fontId="62" fillId="12" borderId="69" xfId="0" applyNumberFormat="1" applyFont="1" applyFill="1" applyBorder="1" applyAlignment="1">
      <alignment horizontal="center" vertical="center"/>
    </xf>
    <xf numFmtId="166" fontId="62" fillId="12" borderId="141" xfId="0" applyNumberFormat="1" applyFont="1" applyFill="1" applyBorder="1" applyAlignment="1">
      <alignment horizontal="center" vertical="center"/>
    </xf>
    <xf numFmtId="166" fontId="62" fillId="12" borderId="140" xfId="0" applyNumberFormat="1" applyFont="1" applyFill="1" applyBorder="1" applyAlignment="1">
      <alignment horizontal="center" vertical="center"/>
    </xf>
    <xf numFmtId="0" fontId="43" fillId="15" borderId="118" xfId="0" applyFont="1" applyFill="1" applyBorder="1" applyAlignment="1">
      <alignment horizontal="left" vertical="top"/>
    </xf>
    <xf numFmtId="0" fontId="43" fillId="0" borderId="110" xfId="0" applyFont="1" applyBorder="1" applyAlignment="1"/>
    <xf numFmtId="0" fontId="47" fillId="0" borderId="72" xfId="0" applyFont="1" applyBorder="1" applyAlignment="1">
      <alignment vertical="center" wrapText="1"/>
    </xf>
    <xf numFmtId="0" fontId="54" fillId="0" borderId="0" xfId="0" applyFont="1" applyBorder="1" applyAlignment="1">
      <alignment horizontal="justify"/>
    </xf>
    <xf numFmtId="165" fontId="62" fillId="0" borderId="0" xfId="0" applyNumberFormat="1" applyFont="1" applyBorder="1" applyAlignment="1">
      <alignment horizontal="center" vertical="center"/>
    </xf>
    <xf numFmtId="165" fontId="62" fillId="14" borderId="105" xfId="0" applyNumberFormat="1" applyFont="1" applyFill="1" applyBorder="1" applyAlignment="1">
      <alignment horizontal="center" vertical="center"/>
    </xf>
    <xf numFmtId="166" fontId="62" fillId="12" borderId="35" xfId="0" applyNumberFormat="1" applyFont="1" applyFill="1" applyBorder="1" applyAlignment="1">
      <alignment horizontal="center" vertical="center"/>
    </xf>
    <xf numFmtId="0" fontId="62" fillId="12" borderId="38" xfId="0" applyFont="1" applyFill="1" applyBorder="1" applyAlignment="1">
      <alignment horizontal="left" vertical="top" wrapText="1"/>
    </xf>
    <xf numFmtId="0" fontId="62" fillId="12" borderId="39" xfId="0" applyFont="1" applyFill="1" applyBorder="1" applyAlignment="1">
      <alignment horizontal="left" vertical="top" wrapText="1"/>
    </xf>
    <xf numFmtId="0" fontId="62" fillId="12" borderId="40" xfId="0" applyFont="1" applyFill="1" applyBorder="1" applyAlignment="1">
      <alignment horizontal="left" vertical="top" wrapText="1"/>
    </xf>
    <xf numFmtId="0" fontId="54" fillId="0" borderId="35" xfId="0" applyFont="1" applyBorder="1" applyAlignment="1">
      <alignment horizontal="center"/>
    </xf>
    <xf numFmtId="0" fontId="54" fillId="0" borderId="35" xfId="0" applyFont="1" applyBorder="1" applyAlignment="1"/>
    <xf numFmtId="0" fontId="4" fillId="0" borderId="14" xfId="0" applyFont="1" applyBorder="1" applyAlignment="1">
      <alignment horizontal="left" vertical="top" wrapText="1"/>
    </xf>
    <xf numFmtId="0" fontId="4" fillId="0" borderId="35" xfId="0" applyFont="1" applyBorder="1" applyAlignment="1">
      <alignment horizontal="center"/>
    </xf>
    <xf numFmtId="0" fontId="54" fillId="14" borderId="38" xfId="0" applyFont="1" applyFill="1" applyBorder="1" applyAlignment="1">
      <alignment horizontal="center"/>
    </xf>
    <xf numFmtId="0" fontId="54" fillId="14" borderId="39" xfId="0" applyFont="1" applyFill="1" applyBorder="1" applyAlignment="1">
      <alignment horizontal="center"/>
    </xf>
    <xf numFmtId="0" fontId="54" fillId="14" borderId="40" xfId="0" applyFont="1" applyFill="1" applyBorder="1" applyAlignment="1">
      <alignment horizontal="center"/>
    </xf>
    <xf numFmtId="0" fontId="4" fillId="14" borderId="23" xfId="0" applyFont="1" applyFill="1" applyBorder="1"/>
    <xf numFmtId="0" fontId="54" fillId="14" borderId="18" xfId="0" applyFont="1" applyFill="1" applyBorder="1" applyAlignment="1">
      <alignment horizontal="center"/>
    </xf>
    <xf numFmtId="0" fontId="54" fillId="14" borderId="17" xfId="0" applyFont="1" applyFill="1" applyBorder="1" applyAlignment="1">
      <alignment horizontal="center"/>
    </xf>
    <xf numFmtId="0" fontId="23" fillId="0" borderId="35" xfId="16" applyFont="1" applyBorder="1" applyAlignment="1">
      <alignment horizontal="center" vertical="top" wrapText="1"/>
    </xf>
    <xf numFmtId="0" fontId="23" fillId="0" borderId="35" xfId="16" applyFont="1" applyBorder="1" applyAlignment="1">
      <alignment horizontal="center" vertical="top"/>
    </xf>
    <xf numFmtId="0" fontId="4" fillId="0" borderId="32" xfId="0" applyFont="1" applyBorder="1" applyAlignment="1">
      <alignment horizontal="left" vertical="center" wrapText="1"/>
    </xf>
    <xf numFmtId="0" fontId="4" fillId="0" borderId="28" xfId="0" applyFont="1" applyBorder="1" applyAlignment="1">
      <alignment horizontal="left" vertical="center" wrapText="1"/>
    </xf>
    <xf numFmtId="0" fontId="64" fillId="0" borderId="14" xfId="0" applyFont="1" applyBorder="1" applyAlignment="1">
      <alignment horizontal="left" vertical="top" wrapText="1"/>
    </xf>
    <xf numFmtId="0" fontId="64" fillId="0" borderId="15" xfId="0" applyFont="1" applyBorder="1" applyAlignment="1">
      <alignment horizontal="left" vertical="top" wrapText="1"/>
    </xf>
    <xf numFmtId="0" fontId="54" fillId="0" borderId="14" xfId="0" applyFont="1" applyBorder="1" applyAlignment="1">
      <alignment horizontal="center" vertical="center" wrapText="1"/>
    </xf>
    <xf numFmtId="0" fontId="54" fillId="0" borderId="0" xfId="0" applyFont="1" applyBorder="1" applyAlignment="1">
      <alignment horizontal="center" vertical="center" wrapText="1"/>
    </xf>
    <xf numFmtId="0" fontId="54" fillId="0" borderId="15" xfId="0" applyFont="1" applyBorder="1" applyAlignment="1">
      <alignment horizontal="center" vertical="center" wrapText="1"/>
    </xf>
    <xf numFmtId="0" fontId="64" fillId="0" borderId="14" xfId="0" applyFont="1" applyBorder="1" applyAlignment="1">
      <alignment horizontal="center" vertical="center" wrapText="1"/>
    </xf>
    <xf numFmtId="0" fontId="64" fillId="0" borderId="15" xfId="0" applyFont="1" applyBorder="1" applyAlignment="1">
      <alignment horizontal="center" vertical="center" wrapText="1"/>
    </xf>
    <xf numFmtId="164" fontId="23" fillId="0" borderId="15" xfId="0" applyNumberFormat="1" applyFont="1" applyBorder="1" applyAlignment="1">
      <alignment horizontal="center" wrapText="1"/>
    </xf>
    <xf numFmtId="164" fontId="54" fillId="0" borderId="24" xfId="0" applyNumberFormat="1" applyFont="1" applyBorder="1" applyAlignment="1">
      <alignment horizontal="center"/>
    </xf>
    <xf numFmtId="164" fontId="54" fillId="0" borderId="0" xfId="0" applyNumberFormat="1" applyFont="1" applyBorder="1" applyAlignment="1">
      <alignment horizontal="center" vertical="center"/>
    </xf>
    <xf numFmtId="164" fontId="54" fillId="0" borderId="0" xfId="0" applyNumberFormat="1" applyFont="1" applyBorder="1" applyAlignment="1">
      <alignment horizontal="center"/>
    </xf>
    <xf numFmtId="164" fontId="54" fillId="0" borderId="23" xfId="0" applyNumberFormat="1" applyFont="1" applyBorder="1" applyAlignment="1">
      <alignment horizontal="center"/>
    </xf>
    <xf numFmtId="165" fontId="64" fillId="0" borderId="0" xfId="0" applyNumberFormat="1" applyFont="1" applyBorder="1" applyAlignment="1">
      <alignment horizontal="center"/>
    </xf>
    <xf numFmtId="0" fontId="23" fillId="14" borderId="35" xfId="0" applyFont="1" applyFill="1" applyBorder="1" applyAlignment="1">
      <alignment horizontal="center"/>
    </xf>
    <xf numFmtId="0" fontId="23" fillId="14" borderId="47" xfId="0" applyFont="1" applyFill="1" applyBorder="1" applyAlignment="1">
      <alignment horizontal="center"/>
    </xf>
    <xf numFmtId="0" fontId="23" fillId="14" borderId="29" xfId="0" applyFont="1" applyFill="1" applyBorder="1" applyAlignment="1">
      <alignment horizontal="left" vertical="top"/>
    </xf>
    <xf numFmtId="164" fontId="23" fillId="14" borderId="30" xfId="0" applyNumberFormat="1" applyFont="1" applyFill="1" applyBorder="1" applyAlignment="1">
      <alignment horizontal="center"/>
    </xf>
    <xf numFmtId="0" fontId="23" fillId="14" borderId="29" xfId="0" applyFont="1" applyFill="1" applyBorder="1" applyAlignment="1">
      <alignment horizontal="left" vertical="top" wrapText="1"/>
    </xf>
    <xf numFmtId="0" fontId="4" fillId="14" borderId="16" xfId="0" applyFont="1" applyFill="1" applyBorder="1" applyAlignment="1">
      <alignment horizontal="left" vertical="center" wrapText="1"/>
    </xf>
    <xf numFmtId="0" fontId="4" fillId="15" borderId="16" xfId="0" applyFont="1" applyFill="1" applyBorder="1" applyAlignment="1">
      <alignment horizontal="left" vertical="top" wrapText="1"/>
    </xf>
    <xf numFmtId="0" fontId="54" fillId="14" borderId="0" xfId="0" applyFont="1" applyFill="1"/>
    <xf numFmtId="0" fontId="54" fillId="14" borderId="35" xfId="0" applyFont="1" applyFill="1" applyBorder="1"/>
    <xf numFmtId="0" fontId="54" fillId="14" borderId="38" xfId="0" applyFont="1" applyFill="1" applyBorder="1"/>
    <xf numFmtId="0" fontId="4" fillId="14" borderId="35" xfId="0" applyFont="1" applyFill="1" applyBorder="1" applyAlignment="1">
      <alignment horizontal="center" vertical="center" textRotation="90" wrapText="1"/>
    </xf>
    <xf numFmtId="164" fontId="4" fillId="14" borderId="0" xfId="0" applyNumberFormat="1" applyFont="1" applyFill="1" applyBorder="1" applyAlignment="1">
      <alignment horizontal="center" vertical="center" wrapText="1"/>
    </xf>
    <xf numFmtId="164" fontId="4" fillId="14" borderId="15" xfId="0" applyNumberFormat="1" applyFont="1" applyFill="1" applyBorder="1" applyAlignment="1">
      <alignment horizontal="center" vertical="center" wrapText="1"/>
    </xf>
    <xf numFmtId="0" fontId="34" fillId="0" borderId="0" xfId="16" applyFont="1" applyFill="1" applyAlignment="1">
      <alignment horizontal="left" vertical="top"/>
    </xf>
  </cellXfs>
  <cellStyles count="30">
    <cellStyle name="Berekening" xfId="1"/>
    <cellStyle name="Controlecel" xfId="2"/>
    <cellStyle name="Gekoppelde cel" xfId="3"/>
    <cellStyle name="Goed" xfId="4"/>
    <cellStyle name="Invoer" xfId="5"/>
    <cellStyle name="Kop 1" xfId="6"/>
    <cellStyle name="Kop 2" xfId="7"/>
    <cellStyle name="Kop 3" xfId="8"/>
    <cellStyle name="Kop 4" xfId="9"/>
    <cellStyle name="Neutraal" xfId="10"/>
    <cellStyle name="Neutre" xfId="11" builtinId="28" customBuiltin="1"/>
    <cellStyle name="Normal" xfId="0" builtinId="0"/>
    <cellStyle name="Normal 2" xfId="12"/>
    <cellStyle name="Normal 2 2" xfId="29"/>
    <cellStyle name="Normal 3" xfId="13"/>
    <cellStyle name="Normal_1_HRBF_MAIN_HH_1-9" xfId="14"/>
    <cellStyle name="Normal_MAIN_HH_QX_v2_Eng" xfId="15"/>
    <cellStyle name="Normal_Okam_2006_V02_Eng" xfId="16"/>
    <cellStyle name="Normal_Okam_2006_V02_Eng_ZAAI_B2A_Adult_Health" xfId="17"/>
    <cellStyle name="Normal_ZAAI_B2A_Adult_Health" xfId="18"/>
    <cellStyle name="Notitie" xfId="19"/>
    <cellStyle name="Ongeldig" xfId="20"/>
    <cellStyle name="Standaard_qualitative_risk_questions_v_1.2" xfId="21"/>
    <cellStyle name="Titel" xfId="22"/>
    <cellStyle name="Totaal" xfId="23"/>
    <cellStyle name="Total" xfId="24" builtinId="25" customBuiltin="1"/>
    <cellStyle name="Uitvoer" xfId="25"/>
    <cellStyle name="Verklarende tekst" xfId="26"/>
    <cellStyle name="Waarschuwingstekst" xfId="27"/>
    <cellStyle name="عادي_استمارة الإنفاق" xfId="2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97</xdr:col>
      <xdr:colOff>38100</xdr:colOff>
      <xdr:row>19</xdr:row>
      <xdr:rowOff>57150</xdr:rowOff>
    </xdr:from>
    <xdr:to>
      <xdr:col>98</xdr:col>
      <xdr:colOff>152400</xdr:colOff>
      <xdr:row>21</xdr:row>
      <xdr:rowOff>161925</xdr:rowOff>
    </xdr:to>
    <xdr:pic>
      <xdr:nvPicPr>
        <xdr:cNvPr id="3" name="Picture 27" descr="MCj04038930000[1]"/>
        <xdr:cNvPicPr>
          <a:picLocks noChangeAspect="1" noChangeArrowheads="1"/>
        </xdr:cNvPicPr>
      </xdr:nvPicPr>
      <xdr:blipFill>
        <a:blip xmlns:r="http://schemas.openxmlformats.org/officeDocument/2006/relationships" r:embed="rId1" cstate="print"/>
        <a:srcRect/>
        <a:stretch>
          <a:fillRect/>
        </a:stretch>
      </xdr:blipFill>
      <xdr:spPr bwMode="auto">
        <a:xfrm>
          <a:off x="41414700" y="3209925"/>
          <a:ext cx="419100" cy="4381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106</xdr:col>
      <xdr:colOff>104775</xdr:colOff>
      <xdr:row>5</xdr:row>
      <xdr:rowOff>38100</xdr:rowOff>
    </xdr:from>
    <xdr:to>
      <xdr:col>109</xdr:col>
      <xdr:colOff>323850</xdr:colOff>
      <xdr:row>40</xdr:row>
      <xdr:rowOff>38100</xdr:rowOff>
    </xdr:to>
    <xdr:sp macro="" textlink="">
      <xdr:nvSpPr>
        <xdr:cNvPr id="3074" name="Text Box 2"/>
        <xdr:cNvSpPr txBox="1">
          <a:spLocks noChangeArrowheads="1"/>
        </xdr:cNvSpPr>
      </xdr:nvSpPr>
      <xdr:spPr bwMode="auto">
        <a:xfrm>
          <a:off x="41481375" y="914400"/>
          <a:ext cx="1590675" cy="6076950"/>
        </a:xfrm>
        <a:prstGeom prst="rect">
          <a:avLst/>
        </a:prstGeom>
        <a:solidFill>
          <a:srgbClr val="FFFFFF"/>
        </a:solidFill>
        <a:ln w="9525">
          <a:solidFill>
            <a:srgbClr val="000000"/>
          </a:solidFill>
          <a:miter lim="800000"/>
          <a:headEnd/>
          <a:tailEnd/>
        </a:ln>
      </xdr:spPr>
      <xdr:txBody>
        <a:bodyPr vertOverflow="clip" wrap="square" lIns="27432" tIns="27432" rIns="0" bIns="0" anchor="t" upright="1"/>
        <a:lstStyle/>
        <a:p>
          <a:pPr algn="ctr" rtl="0">
            <a:defRPr sz="1000"/>
          </a:pPr>
          <a:r>
            <a:rPr lang="es-CL" sz="800" b="1" i="0" u="none" strike="noStrike" baseline="0">
              <a:solidFill>
                <a:srgbClr val="000000"/>
              </a:solidFill>
              <a:latin typeface="Arial Narrow"/>
            </a:rPr>
            <a:t>CODES DU QUESTION 12.21</a:t>
          </a:r>
        </a:p>
        <a:p>
          <a:pPr algn="l" rtl="0">
            <a:defRPr sz="1000"/>
          </a:pPr>
          <a:endParaRPr lang="es-CL" sz="800" b="0" i="0" u="none" strike="noStrike" baseline="0">
            <a:solidFill>
              <a:srgbClr val="000000"/>
            </a:solidFill>
            <a:latin typeface="Arial Narrow"/>
          </a:endParaRPr>
        </a:p>
        <a:p>
          <a:pPr algn="l" rtl="0">
            <a:defRPr sz="1000"/>
          </a:pPr>
          <a:r>
            <a:rPr lang="es-CL" sz="800" b="0" i="0" u="none" strike="noStrike" baseline="0">
              <a:solidFill>
                <a:srgbClr val="000000"/>
              </a:solidFill>
              <a:latin typeface="Arial Narrow"/>
            </a:rPr>
            <a:t>A  NON MARIÉE</a:t>
          </a:r>
        </a:p>
        <a:p>
          <a:pPr algn="l" rtl="0">
            <a:defRPr sz="1000"/>
          </a:pPr>
          <a:r>
            <a:rPr lang="es-CL" sz="800" b="1" i="0" u="none" strike="noStrike" baseline="0">
              <a:solidFill>
                <a:srgbClr val="000000"/>
              </a:solidFill>
              <a:latin typeface="Arial Narrow"/>
            </a:rPr>
            <a:t>RAISONS LIÉES À LA FÉCONDITÉ</a:t>
          </a:r>
          <a:endParaRPr lang="es-CL" sz="800" b="0" i="0" u="none" strike="noStrike" baseline="0">
            <a:solidFill>
              <a:srgbClr val="000000"/>
            </a:solidFill>
            <a:latin typeface="Arial Narrow"/>
          </a:endParaRPr>
        </a:p>
        <a:p>
          <a:pPr algn="l" rtl="0">
            <a:defRPr sz="1000"/>
          </a:pPr>
          <a:r>
            <a:rPr lang="es-CL" sz="800" b="0" i="0" u="none" strike="noStrike" baseline="0">
              <a:solidFill>
                <a:srgbClr val="000000"/>
              </a:solidFill>
              <a:latin typeface="Arial Narrow"/>
            </a:rPr>
            <a:t>B  PAS DE RAPPORTS SEXUELS</a:t>
          </a:r>
        </a:p>
        <a:p>
          <a:pPr algn="l" rtl="0">
            <a:defRPr sz="1000"/>
          </a:pPr>
          <a:r>
            <a:rPr lang="es-CL" sz="800" b="0" i="0" u="none" strike="noStrike" baseline="0">
              <a:solidFill>
                <a:srgbClr val="000000"/>
              </a:solidFill>
              <a:latin typeface="Arial Narrow"/>
            </a:rPr>
            <a:t>C  RAP. SEXUELS PEU FRÉQUENTS</a:t>
          </a:r>
        </a:p>
        <a:p>
          <a:pPr algn="l" rtl="0">
            <a:defRPr sz="1000"/>
          </a:pPr>
          <a:r>
            <a:rPr lang="es-CL" sz="800" b="0" i="0" u="none" strike="noStrike" baseline="0">
              <a:solidFill>
                <a:srgbClr val="000000"/>
              </a:solidFill>
              <a:latin typeface="Arial Narrow"/>
            </a:rPr>
            <a:t>D  MÉNOPAUSE/HYSTÉRECTOMIE</a:t>
          </a:r>
        </a:p>
        <a:p>
          <a:pPr algn="l" rtl="0">
            <a:defRPr sz="1000"/>
          </a:pPr>
          <a:r>
            <a:rPr lang="es-CL" sz="800" b="0" i="0" u="none" strike="noStrike" baseline="0">
              <a:solidFill>
                <a:srgbClr val="000000"/>
              </a:solidFill>
              <a:latin typeface="Arial Narrow"/>
            </a:rPr>
            <a:t>E  SOUS-FÉCONDE/STÉRILE</a:t>
          </a:r>
        </a:p>
        <a:p>
          <a:pPr algn="l" rtl="0">
            <a:defRPr sz="1000"/>
          </a:pPr>
          <a:r>
            <a:rPr lang="es-CL" sz="800" b="0" i="0" u="none" strike="noStrike" baseline="0">
              <a:solidFill>
                <a:srgbClr val="000000"/>
              </a:solidFill>
              <a:latin typeface="Arial Narrow"/>
            </a:rPr>
            <a:t>F  AMÉNORRHÉE POSTPARTUM</a:t>
          </a:r>
        </a:p>
        <a:p>
          <a:pPr algn="l" rtl="0">
            <a:defRPr sz="1000"/>
          </a:pPr>
          <a:r>
            <a:rPr lang="es-CL" sz="800" b="0" i="0" u="none" strike="noStrike" baseline="0">
              <a:solidFill>
                <a:srgbClr val="000000"/>
              </a:solidFill>
              <a:latin typeface="Arial Narrow"/>
            </a:rPr>
            <a:t>G  ALLAITEMENT</a:t>
          </a:r>
        </a:p>
        <a:p>
          <a:pPr algn="l" rtl="0">
            <a:defRPr sz="1000"/>
          </a:pPr>
          <a:r>
            <a:rPr lang="es-CL" sz="800" b="0" i="0" u="none" strike="noStrike" baseline="0">
              <a:solidFill>
                <a:srgbClr val="000000"/>
              </a:solidFill>
              <a:latin typeface="Arial Narrow"/>
            </a:rPr>
            <a:t>H  FATALISTE</a:t>
          </a:r>
        </a:p>
        <a:p>
          <a:pPr algn="l" rtl="0">
            <a:defRPr sz="1000"/>
          </a:pPr>
          <a:r>
            <a:rPr lang="es-CL" sz="800" b="1" i="0" u="none" strike="noStrike" baseline="0">
              <a:solidFill>
                <a:srgbClr val="000000"/>
              </a:solidFill>
              <a:latin typeface="Arial Narrow"/>
            </a:rPr>
            <a:t>OPPOSITION À L'UTILISATION</a:t>
          </a:r>
          <a:endParaRPr lang="es-CL" sz="800" b="0" i="0" u="none" strike="noStrike" baseline="0">
            <a:solidFill>
              <a:srgbClr val="000000"/>
            </a:solidFill>
            <a:latin typeface="Arial Narrow"/>
          </a:endParaRPr>
        </a:p>
        <a:p>
          <a:pPr algn="l" rtl="0">
            <a:defRPr sz="1000"/>
          </a:pPr>
          <a:r>
            <a:rPr lang="es-CL" sz="800" b="0" i="0" u="none" strike="noStrike" baseline="0">
              <a:solidFill>
                <a:srgbClr val="000000"/>
              </a:solidFill>
              <a:latin typeface="Arial Narrow"/>
            </a:rPr>
            <a:t>I  ENQUÊTÉE OPPOSÉE</a:t>
          </a:r>
        </a:p>
        <a:p>
          <a:pPr algn="l" rtl="0">
            <a:defRPr sz="1000"/>
          </a:pPr>
          <a:r>
            <a:rPr lang="es-CL" sz="800" b="0" i="0" u="none" strike="noStrike" baseline="0">
              <a:solidFill>
                <a:srgbClr val="000000"/>
              </a:solidFill>
              <a:latin typeface="Arial Narrow"/>
            </a:rPr>
            <a:t>J  MARI/PARTENAIRE OPPOSÉ</a:t>
          </a:r>
        </a:p>
        <a:p>
          <a:pPr algn="l" rtl="0">
            <a:defRPr sz="1000"/>
          </a:pPr>
          <a:r>
            <a:rPr lang="es-CL" sz="800" b="0" i="0" u="none" strike="noStrike" baseline="0">
              <a:solidFill>
                <a:srgbClr val="000000"/>
              </a:solidFill>
              <a:latin typeface="Arial Narrow"/>
            </a:rPr>
            <a:t>K  AUTRES PERSONNES OPPOSÉES</a:t>
          </a:r>
        </a:p>
        <a:p>
          <a:pPr algn="l" rtl="0">
            <a:defRPr sz="1000"/>
          </a:pPr>
          <a:r>
            <a:rPr lang="es-CL" sz="800" b="0" i="0" u="none" strike="noStrike" baseline="0">
              <a:solidFill>
                <a:srgbClr val="000000"/>
              </a:solidFill>
              <a:latin typeface="Arial Narrow"/>
            </a:rPr>
            <a:t>L  INTERDITS RELIGIEUX</a:t>
          </a:r>
        </a:p>
        <a:p>
          <a:pPr algn="l" rtl="0">
            <a:defRPr sz="1000"/>
          </a:pPr>
          <a:r>
            <a:rPr lang="es-CL" sz="800" b="1" i="0" u="none" strike="noStrike" baseline="0">
              <a:solidFill>
                <a:srgbClr val="000000"/>
              </a:solidFill>
              <a:latin typeface="Arial Narrow"/>
            </a:rPr>
            <a:t>MANQUE DE CONNAISSANCE</a:t>
          </a:r>
          <a:endParaRPr lang="es-CL" sz="800" b="0" i="0" u="none" strike="noStrike" baseline="0">
            <a:solidFill>
              <a:srgbClr val="000000"/>
            </a:solidFill>
            <a:latin typeface="Arial Narrow"/>
          </a:endParaRPr>
        </a:p>
        <a:p>
          <a:pPr algn="l" rtl="0">
            <a:defRPr sz="1000"/>
          </a:pPr>
          <a:r>
            <a:rPr lang="es-CL" sz="800" b="0" i="0" u="none" strike="noStrike" baseline="0">
              <a:solidFill>
                <a:srgbClr val="000000"/>
              </a:solidFill>
              <a:latin typeface="Arial Narrow"/>
            </a:rPr>
            <a:t>M  CONNAÎT AUCUNE MÉTHODE</a:t>
          </a:r>
        </a:p>
        <a:p>
          <a:pPr algn="l" rtl="0">
            <a:defRPr sz="1000"/>
          </a:pPr>
          <a:r>
            <a:rPr lang="es-CL" sz="800" b="0" i="0" u="none" strike="noStrike" baseline="0">
              <a:solidFill>
                <a:srgbClr val="000000"/>
              </a:solidFill>
              <a:latin typeface="Arial Narrow"/>
            </a:rPr>
            <a:t>N  CONNAÎT AUCUNE SOURCE</a:t>
          </a:r>
        </a:p>
        <a:p>
          <a:pPr algn="l" rtl="0">
            <a:defRPr sz="1000"/>
          </a:pPr>
          <a:r>
            <a:rPr lang="es-CL" sz="800" b="1" i="0" u="none" strike="noStrike" baseline="0">
              <a:solidFill>
                <a:srgbClr val="000000"/>
              </a:solidFill>
              <a:latin typeface="Arial Narrow"/>
            </a:rPr>
            <a:t>RAISONS LIÉES AUX MÉTHODES</a:t>
          </a:r>
          <a:endParaRPr lang="es-CL" sz="800" b="0" i="0" u="none" strike="noStrike" baseline="0">
            <a:solidFill>
              <a:srgbClr val="000000"/>
            </a:solidFill>
            <a:latin typeface="Arial Narrow"/>
          </a:endParaRPr>
        </a:p>
        <a:p>
          <a:pPr algn="l" rtl="0">
            <a:defRPr sz="1000"/>
          </a:pPr>
          <a:r>
            <a:rPr lang="es-CL" sz="800" b="0" i="0" u="none" strike="noStrike" baseline="0">
              <a:solidFill>
                <a:srgbClr val="000000"/>
              </a:solidFill>
              <a:latin typeface="Arial Narrow"/>
            </a:rPr>
            <a:t>O  PROBLÈMES DE SANTÉ</a:t>
          </a:r>
        </a:p>
        <a:p>
          <a:pPr algn="l" rtl="0">
            <a:defRPr sz="1000"/>
          </a:pPr>
          <a:r>
            <a:rPr lang="es-CL" sz="800" b="0" i="0" u="none" strike="noStrike" baseline="0">
              <a:solidFill>
                <a:srgbClr val="000000"/>
              </a:solidFill>
              <a:latin typeface="Arial Narrow"/>
            </a:rPr>
            <a:t>P  PEUR DES EFFETS SECONDAIRES</a:t>
          </a:r>
        </a:p>
        <a:p>
          <a:pPr algn="l" rtl="0">
            <a:defRPr sz="1000"/>
          </a:pPr>
          <a:r>
            <a:rPr lang="es-CL" sz="800" b="0" i="0" u="none" strike="noStrike" baseline="0">
              <a:solidFill>
                <a:srgbClr val="000000"/>
              </a:solidFill>
              <a:latin typeface="Arial Narrow"/>
            </a:rPr>
            <a:t>Q  PAS ACCESSIBLE/TROP LOIN</a:t>
          </a:r>
        </a:p>
        <a:p>
          <a:pPr algn="l" rtl="0">
            <a:defRPr sz="1000"/>
          </a:pPr>
          <a:r>
            <a:rPr lang="es-CL" sz="800" b="0" i="0" u="none" strike="noStrike" baseline="0">
              <a:solidFill>
                <a:srgbClr val="000000"/>
              </a:solidFill>
              <a:latin typeface="Arial Narrow"/>
            </a:rPr>
            <a:t>R  TROP CHER</a:t>
          </a:r>
        </a:p>
        <a:p>
          <a:pPr algn="l" rtl="0">
            <a:defRPr sz="1000"/>
          </a:pPr>
          <a:r>
            <a:rPr lang="es-CL" sz="800" b="0" i="0" u="none" strike="noStrike" baseline="0">
              <a:solidFill>
                <a:srgbClr val="000000"/>
              </a:solidFill>
              <a:latin typeface="Arial Narrow"/>
            </a:rPr>
            <a:t>S  PAS PRATIQUE À UTILISER</a:t>
          </a:r>
        </a:p>
        <a:p>
          <a:pPr algn="l" rtl="0">
            <a:defRPr sz="1000"/>
          </a:pPr>
          <a:r>
            <a:rPr lang="es-CL" sz="800" b="0" i="0" u="none" strike="noStrike" baseline="0">
              <a:solidFill>
                <a:srgbClr val="000000"/>
              </a:solidFill>
              <a:latin typeface="Arial Narrow"/>
            </a:rPr>
            <a:t>T  INTERFÈRE AVEC DES FONCTIONS NORMALES DU CORPS</a:t>
          </a:r>
        </a:p>
        <a:p>
          <a:pPr algn="l" rtl="0">
            <a:defRPr sz="1000"/>
          </a:pPr>
          <a:r>
            <a:rPr lang="es-CL" sz="800" b="0" i="0" u="none" strike="noStrike" baseline="0">
              <a:solidFill>
                <a:srgbClr val="000000"/>
              </a:solidFill>
              <a:latin typeface="Arial Narrow"/>
            </a:rPr>
            <a:t>X  AUTRE</a:t>
          </a:r>
        </a:p>
        <a:p>
          <a:pPr algn="l" rtl="0">
            <a:defRPr sz="1000"/>
          </a:pPr>
          <a:r>
            <a:rPr lang="es-CL" sz="800" b="0" i="0" u="none" strike="noStrike" baseline="0">
              <a:solidFill>
                <a:srgbClr val="000000"/>
              </a:solidFill>
              <a:latin typeface="Arial Narrow"/>
            </a:rPr>
            <a:t>Z  NE SAIT PAS</a:t>
          </a: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dimension ref="A1:BS48"/>
  <sheetViews>
    <sheetView showGridLines="0" view="pageLayout" zoomScale="85" zoomScaleNormal="85" zoomScaleSheetLayoutView="100" zoomScalePageLayoutView="85" workbookViewId="0">
      <selection activeCell="AR7" sqref="AR7:BB7"/>
    </sheetView>
  </sheetViews>
  <sheetFormatPr baseColWidth="10" defaultColWidth="3" defaultRowHeight="12.75"/>
  <cols>
    <col min="1" max="15" width="3" style="157"/>
    <col min="16" max="16" width="3.3984375" style="157" bestFit="1" customWidth="1"/>
    <col min="17" max="22" width="3" style="157"/>
    <col min="23" max="23" width="3.3984375" style="157" bestFit="1" customWidth="1"/>
    <col min="24" max="53" width="3" style="157"/>
    <col min="54" max="54" width="2" style="157" customWidth="1"/>
    <col min="55" max="68" width="3" style="157"/>
    <col min="69" max="69" width="3.796875" style="157" customWidth="1"/>
    <col min="70" max="16384" width="3" style="157"/>
  </cols>
  <sheetData>
    <row r="1" spans="1:71" ht="21.95" customHeight="1">
      <c r="A1" s="1391" t="s">
        <v>406</v>
      </c>
      <c r="B1" s="1391"/>
      <c r="C1" s="1391"/>
      <c r="D1" s="1391"/>
      <c r="E1" s="1391"/>
      <c r="F1" s="1391"/>
      <c r="G1" s="1391"/>
      <c r="H1" s="1391"/>
      <c r="I1" s="1391"/>
      <c r="J1" s="1391"/>
      <c r="K1" s="1391"/>
      <c r="L1" s="1391"/>
      <c r="M1" s="1391"/>
      <c r="N1" s="1391"/>
      <c r="O1" s="1391"/>
      <c r="P1" s="1391"/>
      <c r="Q1" s="1391"/>
      <c r="R1" s="1391"/>
      <c r="S1" s="1391"/>
      <c r="T1" s="1391"/>
      <c r="U1" s="1391"/>
      <c r="V1" s="1391"/>
      <c r="W1" s="1391"/>
      <c r="X1" s="1391"/>
      <c r="Y1" s="1391"/>
      <c r="Z1" s="1391"/>
      <c r="AA1" s="1391"/>
      <c r="AB1" s="1391"/>
      <c r="AC1" s="1391"/>
      <c r="AD1" s="1391"/>
      <c r="AE1" s="1391"/>
      <c r="AF1" s="1391"/>
      <c r="AG1" s="1391"/>
      <c r="AH1" s="1391"/>
      <c r="AI1" s="1391"/>
      <c r="AJ1" s="1391"/>
      <c r="AK1" s="1391"/>
      <c r="AL1" s="1391"/>
      <c r="AM1" s="1391"/>
      <c r="AN1" s="1391"/>
      <c r="AO1" s="1391"/>
      <c r="AP1" s="1391"/>
      <c r="AQ1" s="1391"/>
      <c r="AR1" s="1391"/>
      <c r="AS1" s="1391"/>
      <c r="AT1" s="1391"/>
      <c r="AU1" s="1391"/>
      <c r="AV1" s="1391"/>
      <c r="AW1" s="1391"/>
      <c r="AX1" s="1391"/>
      <c r="AY1" s="1391"/>
      <c r="AZ1" s="1391"/>
      <c r="BA1" s="1391"/>
      <c r="BB1" s="1392"/>
      <c r="BC1" s="1408" t="s">
        <v>407</v>
      </c>
      <c r="BD1" s="1409"/>
      <c r="BE1" s="1409"/>
      <c r="BF1" s="1409"/>
      <c r="BG1" s="1409"/>
      <c r="BH1" s="1409"/>
      <c r="BI1" s="1409"/>
      <c r="BJ1" s="1409"/>
      <c r="BK1" s="1409"/>
      <c r="BL1" s="1409"/>
      <c r="BM1" s="1409"/>
      <c r="BN1" s="1409"/>
      <c r="BO1" s="1409"/>
      <c r="BP1" s="1409"/>
      <c r="BQ1" s="1410"/>
      <c r="BR1" s="209"/>
    </row>
    <row r="2" spans="1:71" ht="18">
      <c r="A2" s="1391" t="s">
        <v>382</v>
      </c>
      <c r="B2" s="1391"/>
      <c r="C2" s="1391"/>
      <c r="D2" s="1391"/>
      <c r="E2" s="1391"/>
      <c r="F2" s="1391"/>
      <c r="G2" s="1391"/>
      <c r="H2" s="1391"/>
      <c r="I2" s="1391"/>
      <c r="J2" s="1391"/>
      <c r="K2" s="1391"/>
      <c r="L2" s="1391"/>
      <c r="M2" s="1391"/>
      <c r="N2" s="1391"/>
      <c r="O2" s="1391"/>
      <c r="P2" s="1391"/>
      <c r="Q2" s="1391"/>
      <c r="R2" s="1391"/>
      <c r="S2" s="1391"/>
      <c r="T2" s="1391"/>
      <c r="U2" s="1391"/>
      <c r="V2" s="1391"/>
      <c r="W2" s="1391"/>
      <c r="X2" s="1391"/>
      <c r="Y2" s="1391"/>
      <c r="Z2" s="1391"/>
      <c r="AA2" s="1391"/>
      <c r="AB2" s="1391"/>
      <c r="AC2" s="1391"/>
      <c r="AD2" s="1391"/>
      <c r="AE2" s="1391"/>
      <c r="AF2" s="1391"/>
      <c r="AG2" s="1391"/>
      <c r="AH2" s="1391"/>
      <c r="AI2" s="1391"/>
      <c r="AJ2" s="1391"/>
      <c r="AK2" s="1391"/>
      <c r="AL2" s="1391"/>
      <c r="AM2" s="1391"/>
      <c r="AN2" s="1391"/>
      <c r="AO2" s="1391"/>
      <c r="AP2" s="1391"/>
      <c r="AQ2" s="1391"/>
      <c r="AR2" s="1391"/>
      <c r="AS2" s="1391"/>
      <c r="AT2" s="1391"/>
      <c r="AU2" s="1391"/>
      <c r="AV2" s="1391"/>
      <c r="AW2" s="1391"/>
      <c r="AX2" s="1391"/>
      <c r="AY2" s="1391"/>
      <c r="AZ2" s="1391"/>
      <c r="BA2" s="1391"/>
      <c r="BB2" s="1392"/>
      <c r="BC2" s="1389" t="s">
        <v>408</v>
      </c>
      <c r="BD2" s="1389"/>
      <c r="BE2" s="1389"/>
      <c r="BF2" s="1389"/>
      <c r="BG2" s="1389"/>
      <c r="BH2" s="1389"/>
      <c r="BI2" s="1389"/>
      <c r="BJ2" s="1389"/>
      <c r="BK2" s="1411" t="s">
        <v>409</v>
      </c>
      <c r="BL2" s="1412"/>
      <c r="BM2" s="1412"/>
      <c r="BN2" s="1412"/>
      <c r="BO2" s="1412"/>
      <c r="BP2" s="1412"/>
      <c r="BQ2" s="1413"/>
      <c r="BR2" s="209"/>
    </row>
    <row r="3" spans="1:71" ht="18">
      <c r="A3" s="1391">
        <v>2010</v>
      </c>
      <c r="B3" s="1391"/>
      <c r="C3" s="1391"/>
      <c r="D3" s="1391"/>
      <c r="E3" s="1391"/>
      <c r="F3" s="1391"/>
      <c r="G3" s="1391"/>
      <c r="H3" s="1391"/>
      <c r="I3" s="1391"/>
      <c r="J3" s="1391"/>
      <c r="K3" s="1391"/>
      <c r="L3" s="1391"/>
      <c r="M3" s="1391"/>
      <c r="N3" s="1391"/>
      <c r="O3" s="1391"/>
      <c r="P3" s="1391"/>
      <c r="Q3" s="1391"/>
      <c r="R3" s="1391"/>
      <c r="S3" s="1391"/>
      <c r="T3" s="1391"/>
      <c r="U3" s="1391"/>
      <c r="V3" s="1391"/>
      <c r="W3" s="1391"/>
      <c r="X3" s="1391"/>
      <c r="Y3" s="1391"/>
      <c r="Z3" s="1391"/>
      <c r="AA3" s="1391"/>
      <c r="AB3" s="1391"/>
      <c r="AC3" s="1391"/>
      <c r="AD3" s="1391"/>
      <c r="AE3" s="1391"/>
      <c r="AF3" s="1391"/>
      <c r="AG3" s="1391"/>
      <c r="AH3" s="1391"/>
      <c r="AI3" s="1391"/>
      <c r="AJ3" s="1391"/>
      <c r="AK3" s="1391"/>
      <c r="AL3" s="1391"/>
      <c r="AM3" s="1391"/>
      <c r="AN3" s="1391"/>
      <c r="AO3" s="1391"/>
      <c r="AP3" s="1391"/>
      <c r="AQ3" s="1391"/>
      <c r="AR3" s="1391"/>
      <c r="AS3" s="1391"/>
      <c r="AT3" s="1391"/>
      <c r="AU3" s="1391"/>
      <c r="AV3" s="1391"/>
      <c r="AW3" s="1391"/>
      <c r="AX3" s="1391"/>
      <c r="AY3" s="1391"/>
      <c r="AZ3" s="1391"/>
      <c r="BA3" s="1391"/>
      <c r="BB3" s="1392"/>
      <c r="BC3" s="1396"/>
      <c r="BD3" s="1397"/>
      <c r="BE3" s="1397"/>
      <c r="BF3" s="1397"/>
      <c r="BG3" s="1397"/>
      <c r="BH3" s="1397"/>
      <c r="BI3" s="1397"/>
      <c r="BJ3" s="1398"/>
      <c r="BK3" s="1396"/>
      <c r="BL3" s="1397"/>
      <c r="BM3" s="1397"/>
      <c r="BN3" s="1397"/>
      <c r="BO3" s="1397"/>
      <c r="BP3" s="1397"/>
      <c r="BQ3" s="1398"/>
      <c r="BR3" s="209"/>
    </row>
    <row r="4" spans="1:71" ht="12.75" customHeight="1">
      <c r="A4" s="1393" t="s">
        <v>588</v>
      </c>
      <c r="B4" s="1394"/>
      <c r="C4" s="1394"/>
      <c r="D4" s="1394"/>
      <c r="E4" s="1394"/>
      <c r="F4" s="1394"/>
      <c r="G4" s="1394"/>
      <c r="H4" s="1394"/>
      <c r="I4" s="1394"/>
      <c r="J4" s="1394"/>
      <c r="K4" s="1394"/>
      <c r="L4" s="1394"/>
      <c r="M4" s="1394"/>
      <c r="N4" s="1394"/>
      <c r="O4" s="1394"/>
      <c r="P4" s="1394"/>
      <c r="Q4" s="1394"/>
      <c r="R4" s="1394"/>
      <c r="S4" s="1394"/>
      <c r="T4" s="1394"/>
      <c r="U4" s="1394"/>
      <c r="V4" s="1394"/>
      <c r="W4" s="1394"/>
      <c r="X4" s="1394"/>
      <c r="Y4" s="1394"/>
      <c r="Z4" s="1394"/>
      <c r="AA4" s="1394"/>
      <c r="AB4" s="1394"/>
      <c r="AC4" s="1394"/>
      <c r="AD4" s="1394"/>
      <c r="AE4" s="1394"/>
      <c r="AF4" s="1394"/>
      <c r="AG4" s="1394"/>
      <c r="AH4" s="1394"/>
      <c r="AI4" s="1394"/>
      <c r="AJ4" s="1394"/>
      <c r="AK4" s="1394"/>
      <c r="AL4" s="1394"/>
      <c r="AM4" s="1394"/>
      <c r="AN4" s="1394"/>
      <c r="AO4" s="1394"/>
      <c r="AP4" s="1394"/>
      <c r="AQ4" s="1394"/>
      <c r="AR4" s="1394"/>
      <c r="AS4" s="1394"/>
      <c r="AT4" s="1394"/>
      <c r="AU4" s="1394"/>
      <c r="AV4" s="1394"/>
      <c r="AW4" s="1394"/>
      <c r="AX4" s="1394"/>
      <c r="AY4" s="1394"/>
      <c r="AZ4" s="1394"/>
      <c r="BA4" s="1394"/>
      <c r="BB4" s="1395"/>
      <c r="BC4" s="1399"/>
      <c r="BD4" s="1400"/>
      <c r="BE4" s="1400"/>
      <c r="BF4" s="1400"/>
      <c r="BG4" s="1400"/>
      <c r="BH4" s="1400"/>
      <c r="BI4" s="1400"/>
      <c r="BJ4" s="1401"/>
      <c r="BK4" s="1399"/>
      <c r="BL4" s="1400"/>
      <c r="BM4" s="1400"/>
      <c r="BN4" s="1400"/>
      <c r="BO4" s="1400"/>
      <c r="BP4" s="1400"/>
      <c r="BQ4" s="1401"/>
    </row>
    <row r="5" spans="1:71" ht="12.75" customHeight="1">
      <c r="A5" s="1394"/>
      <c r="B5" s="1394"/>
      <c r="C5" s="1394"/>
      <c r="D5" s="1394"/>
      <c r="E5" s="1394"/>
      <c r="F5" s="1394"/>
      <c r="G5" s="1394"/>
      <c r="H5" s="1394"/>
      <c r="I5" s="1394"/>
      <c r="J5" s="1394"/>
      <c r="K5" s="1394"/>
      <c r="L5" s="1394"/>
      <c r="M5" s="1394"/>
      <c r="N5" s="1394"/>
      <c r="O5" s="1394"/>
      <c r="P5" s="1394"/>
      <c r="Q5" s="1394"/>
      <c r="R5" s="1394"/>
      <c r="S5" s="1394"/>
      <c r="T5" s="1394"/>
      <c r="U5" s="1394"/>
      <c r="V5" s="1394"/>
      <c r="W5" s="1394"/>
      <c r="X5" s="1394"/>
      <c r="Y5" s="1394"/>
      <c r="Z5" s="1394"/>
      <c r="AA5" s="1394"/>
      <c r="AB5" s="1394"/>
      <c r="AC5" s="1394"/>
      <c r="AD5" s="1394"/>
      <c r="AE5" s="1394"/>
      <c r="AF5" s="1394"/>
      <c r="AG5" s="1394"/>
      <c r="AH5" s="1394"/>
      <c r="AI5" s="1394"/>
      <c r="AJ5" s="1394"/>
      <c r="AK5" s="1394"/>
      <c r="AL5" s="1394"/>
      <c r="AM5" s="1394"/>
      <c r="AN5" s="1394"/>
      <c r="AO5" s="1394"/>
      <c r="AP5" s="1394"/>
      <c r="AQ5" s="1394"/>
      <c r="AR5" s="1394"/>
      <c r="AS5" s="1394"/>
      <c r="AT5" s="1394"/>
      <c r="AU5" s="1394"/>
      <c r="AV5" s="1394"/>
      <c r="AW5" s="1394"/>
      <c r="AX5" s="1394"/>
      <c r="AY5" s="1394"/>
      <c r="AZ5" s="1394"/>
      <c r="BA5" s="1394"/>
      <c r="BB5" s="1394"/>
    </row>
    <row r="6" spans="1:71" ht="12.75" customHeight="1">
      <c r="A6" s="210"/>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V6" s="210"/>
      <c r="AW6" s="210"/>
      <c r="AX6" s="210"/>
      <c r="AY6" s="210"/>
      <c r="AZ6" s="211"/>
      <c r="BA6" s="211"/>
      <c r="BB6" s="211"/>
      <c r="BC6" s="211"/>
      <c r="BD6" s="211"/>
      <c r="BE6" s="211"/>
    </row>
    <row r="7" spans="1:71" ht="12.75" customHeight="1">
      <c r="A7" s="506"/>
      <c r="B7" s="506"/>
      <c r="C7" s="506"/>
      <c r="D7" s="1386" t="s">
        <v>55</v>
      </c>
      <c r="E7" s="1387"/>
      <c r="F7" s="1387"/>
      <c r="G7" s="1387"/>
      <c r="H7" s="1387"/>
      <c r="I7" s="1387"/>
      <c r="J7" s="1387"/>
      <c r="K7" s="1387"/>
      <c r="L7" s="1387"/>
      <c r="M7" s="1387"/>
      <c r="N7" s="1387"/>
      <c r="O7" s="1388"/>
      <c r="P7" s="1386" t="s">
        <v>56</v>
      </c>
      <c r="Q7" s="1387"/>
      <c r="R7" s="1387"/>
      <c r="S7" s="1387"/>
      <c r="T7" s="1387"/>
      <c r="U7" s="1388"/>
      <c r="V7" s="212"/>
      <c r="W7" s="1386" t="s">
        <v>513</v>
      </c>
      <c r="X7" s="1387"/>
      <c r="Y7" s="1387"/>
      <c r="Z7" s="1387"/>
      <c r="AA7" s="1387"/>
      <c r="AB7" s="1387"/>
      <c r="AC7" s="1387"/>
      <c r="AD7" s="1387"/>
      <c r="AE7" s="1387"/>
      <c r="AF7" s="1387"/>
      <c r="AG7" s="1387"/>
      <c r="AH7" s="1388"/>
      <c r="AI7" s="1386" t="s">
        <v>514</v>
      </c>
      <c r="AJ7" s="1387"/>
      <c r="AK7" s="1387"/>
      <c r="AL7" s="1387"/>
      <c r="AM7" s="1387"/>
      <c r="AN7" s="1387"/>
      <c r="AO7" s="1387"/>
      <c r="AP7" s="1388"/>
      <c r="AQ7" s="506"/>
      <c r="AR7" s="1386" t="s">
        <v>410</v>
      </c>
      <c r="AS7" s="1387"/>
      <c r="AT7" s="1387"/>
      <c r="AU7" s="1387"/>
      <c r="AV7" s="1387"/>
      <c r="AW7" s="1387"/>
      <c r="AX7" s="1387"/>
      <c r="AY7" s="1387"/>
      <c r="AZ7" s="1387"/>
      <c r="BA7" s="1387"/>
      <c r="BB7" s="1388"/>
      <c r="BC7" s="1386" t="s">
        <v>411</v>
      </c>
      <c r="BD7" s="1387"/>
      <c r="BE7" s="1387"/>
      <c r="BF7" s="1387"/>
      <c r="BG7" s="1387"/>
      <c r="BH7" s="1388"/>
      <c r="BI7" s="506"/>
      <c r="BJ7" s="1386" t="s">
        <v>515</v>
      </c>
      <c r="BK7" s="1387"/>
      <c r="BL7" s="1387"/>
      <c r="BM7" s="1387"/>
      <c r="BN7" s="1387"/>
      <c r="BO7" s="1388"/>
      <c r="BP7" s="506"/>
      <c r="BQ7" s="506"/>
      <c r="BR7" s="506"/>
    </row>
    <row r="8" spans="1:71" ht="12.75" customHeight="1">
      <c r="A8" s="506"/>
      <c r="B8" s="506"/>
      <c r="C8" s="506"/>
      <c r="D8" s="521"/>
      <c r="E8" s="522"/>
      <c r="F8" s="522"/>
      <c r="G8" s="522"/>
      <c r="H8" s="522"/>
      <c r="I8" s="522"/>
      <c r="J8" s="522"/>
      <c r="K8" s="522"/>
      <c r="L8" s="522"/>
      <c r="M8" s="522"/>
      <c r="N8" s="522"/>
      <c r="O8" s="522"/>
      <c r="P8" s="521"/>
      <c r="Q8" s="522"/>
      <c r="R8" s="522"/>
      <c r="S8" s="522"/>
      <c r="T8" s="522"/>
      <c r="U8" s="523"/>
      <c r="V8" s="212"/>
      <c r="W8" s="521"/>
      <c r="X8" s="522"/>
      <c r="Y8" s="522"/>
      <c r="Z8" s="522"/>
      <c r="AA8" s="522"/>
      <c r="AB8" s="522"/>
      <c r="AC8" s="522"/>
      <c r="AD8" s="522"/>
      <c r="AE8" s="522"/>
      <c r="AF8" s="522"/>
      <c r="AG8" s="522"/>
      <c r="AH8" s="523"/>
      <c r="AI8" s="1402"/>
      <c r="AJ8" s="1403"/>
      <c r="AK8" s="1403"/>
      <c r="AL8" s="1403"/>
      <c r="AM8" s="1403"/>
      <c r="AN8" s="1403"/>
      <c r="AO8" s="1403"/>
      <c r="AP8" s="1404"/>
      <c r="AQ8" s="506"/>
      <c r="AR8" s="508"/>
      <c r="AS8" s="509"/>
      <c r="AT8" s="509"/>
      <c r="AU8" s="509"/>
      <c r="AV8" s="509"/>
      <c r="AW8" s="509"/>
      <c r="AX8" s="509"/>
      <c r="AY8" s="509"/>
      <c r="AZ8" s="509"/>
      <c r="BA8" s="509"/>
      <c r="BB8" s="509"/>
      <c r="BC8" s="521"/>
      <c r="BD8" s="522"/>
      <c r="BE8" s="522"/>
      <c r="BF8" s="522"/>
      <c r="BG8" s="522"/>
      <c r="BH8" s="523"/>
      <c r="BI8" s="506"/>
      <c r="BJ8" s="521"/>
      <c r="BK8" s="522"/>
      <c r="BL8" s="522"/>
      <c r="BM8" s="522"/>
      <c r="BN8" s="522"/>
      <c r="BO8" s="523"/>
      <c r="BP8" s="506"/>
      <c r="BQ8" s="506"/>
      <c r="BR8" s="506"/>
    </row>
    <row r="9" spans="1:71" ht="12.75" customHeight="1">
      <c r="A9" s="507"/>
      <c r="B9" s="506"/>
      <c r="C9" s="506"/>
      <c r="D9" s="213"/>
      <c r="E9" s="214"/>
      <c r="F9" s="214"/>
      <c r="G9" s="214"/>
      <c r="H9" s="214"/>
      <c r="I9" s="214"/>
      <c r="J9" s="214"/>
      <c r="K9" s="214"/>
      <c r="L9" s="214"/>
      <c r="M9" s="214"/>
      <c r="N9" s="214"/>
      <c r="O9" s="214"/>
      <c r="P9" s="511"/>
      <c r="Q9" s="215"/>
      <c r="R9" s="215"/>
      <c r="S9" s="215"/>
      <c r="T9" s="215"/>
      <c r="U9" s="512"/>
      <c r="V9" s="212"/>
      <c r="W9" s="213"/>
      <c r="X9" s="517"/>
      <c r="Y9" s="517"/>
      <c r="Z9" s="517"/>
      <c r="AA9" s="517"/>
      <c r="AB9" s="517"/>
      <c r="AC9" s="517"/>
      <c r="AD9" s="517"/>
      <c r="AE9" s="517"/>
      <c r="AF9" s="517"/>
      <c r="AG9" s="517"/>
      <c r="AH9" s="216"/>
      <c r="AI9" s="1405"/>
      <c r="AJ9" s="1406"/>
      <c r="AK9" s="1406"/>
      <c r="AL9" s="1406"/>
      <c r="AM9" s="1406"/>
      <c r="AN9" s="1406"/>
      <c r="AO9" s="1406"/>
      <c r="AP9" s="1407"/>
      <c r="AQ9" s="506"/>
      <c r="AR9" s="516"/>
      <c r="AS9" s="517"/>
      <c r="AT9" s="517"/>
      <c r="AU9" s="517"/>
      <c r="AV9" s="517"/>
      <c r="AW9" s="517"/>
      <c r="AX9" s="517"/>
      <c r="AY9" s="517"/>
      <c r="AZ9" s="517"/>
      <c r="BA9" s="517"/>
      <c r="BB9" s="517"/>
      <c r="BC9" s="213"/>
      <c r="BD9" s="214"/>
      <c r="BE9" s="214"/>
      <c r="BF9" s="214"/>
      <c r="BG9" s="214"/>
      <c r="BH9" s="216"/>
      <c r="BI9" s="506"/>
      <c r="BJ9" s="213"/>
      <c r="BK9" s="214"/>
      <c r="BL9" s="214"/>
      <c r="BM9" s="214"/>
      <c r="BN9" s="214"/>
      <c r="BO9" s="216"/>
      <c r="BP9" s="506"/>
      <c r="BQ9" s="506"/>
      <c r="BR9" s="506"/>
    </row>
    <row r="10" spans="1:71" ht="12.75" customHeight="1">
      <c r="A10" s="506"/>
      <c r="B10" s="506"/>
      <c r="C10" s="506"/>
      <c r="D10" s="506"/>
      <c r="E10" s="506"/>
      <c r="F10" s="506"/>
      <c r="G10" s="506"/>
      <c r="H10" s="506"/>
      <c r="I10" s="506"/>
      <c r="J10" s="506"/>
      <c r="K10" s="506"/>
      <c r="L10" s="506"/>
      <c r="M10" s="506"/>
      <c r="N10" s="506"/>
      <c r="O10" s="506"/>
      <c r="P10" s="506"/>
      <c r="Q10" s="506"/>
      <c r="R10" s="506"/>
      <c r="S10" s="506"/>
      <c r="T10" s="506"/>
      <c r="U10" s="506"/>
      <c r="V10" s="506"/>
      <c r="W10" s="506"/>
      <c r="X10" s="506"/>
      <c r="Y10" s="506"/>
      <c r="Z10" s="506"/>
      <c r="AA10" s="506"/>
      <c r="AB10" s="506"/>
      <c r="AC10" s="506"/>
      <c r="AD10" s="506"/>
      <c r="AE10" s="506"/>
      <c r="AF10" s="506"/>
      <c r="AG10" s="506"/>
      <c r="AH10" s="506"/>
      <c r="AI10" s="506"/>
      <c r="AJ10" s="506"/>
      <c r="AK10" s="506"/>
      <c r="AL10" s="506"/>
      <c r="AM10" s="506"/>
      <c r="AN10" s="506"/>
      <c r="AO10" s="506"/>
      <c r="AP10" s="506"/>
      <c r="AQ10" s="506"/>
      <c r="AR10" s="506"/>
      <c r="AS10" s="506"/>
      <c r="AT10" s="506"/>
      <c r="AU10" s="506"/>
      <c r="AV10" s="506"/>
      <c r="AW10" s="506"/>
      <c r="AX10" s="1390"/>
      <c r="AY10" s="1390"/>
      <c r="AZ10" s="1390"/>
      <c r="BA10" s="1390"/>
      <c r="BB10" s="1390"/>
      <c r="BC10" s="1390"/>
      <c r="BD10" s="1390"/>
      <c r="BE10" s="1390"/>
      <c r="BF10" s="1390"/>
      <c r="BG10" s="1390"/>
      <c r="BH10" s="1390"/>
      <c r="BI10" s="1390"/>
      <c r="BJ10" s="1390"/>
      <c r="BK10" s="1390"/>
      <c r="BL10" s="1390"/>
      <c r="BM10" s="1390"/>
      <c r="BN10" s="506"/>
      <c r="BO10" s="506"/>
      <c r="BP10" s="506"/>
      <c r="BQ10" s="506"/>
      <c r="BR10" s="506"/>
    </row>
    <row r="11" spans="1:71" ht="12.75" customHeight="1">
      <c r="A11" s="507"/>
      <c r="B11" s="507"/>
      <c r="C11" s="1402" t="s">
        <v>412</v>
      </c>
      <c r="D11" s="1403"/>
      <c r="E11" s="1403"/>
      <c r="F11" s="1403"/>
      <c r="G11" s="1403"/>
      <c r="H11" s="1403"/>
      <c r="I11" s="1403"/>
      <c r="J11" s="1403"/>
      <c r="K11" s="1403"/>
      <c r="L11" s="1403"/>
      <c r="M11" s="1403"/>
      <c r="N11" s="1403"/>
      <c r="O11" s="1403"/>
      <c r="P11" s="1403"/>
      <c r="Q11" s="1403"/>
      <c r="R11" s="510"/>
      <c r="S11" s="506"/>
      <c r="T11" s="506"/>
      <c r="U11" s="506"/>
      <c r="V11" s="506"/>
      <c r="W11" s="506"/>
      <c r="X11" s="506"/>
      <c r="Y11" s="506"/>
      <c r="Z11" s="506"/>
      <c r="AA11" s="506"/>
      <c r="AB11" s="506"/>
      <c r="AC11" s="506"/>
      <c r="AD11" s="506"/>
      <c r="AE11" s="506"/>
      <c r="AF11" s="506"/>
      <c r="AG11" s="506"/>
      <c r="AH11" s="506"/>
      <c r="AI11" s="212"/>
      <c r="AJ11" s="212"/>
      <c r="AK11" s="212"/>
      <c r="AL11" s="506"/>
      <c r="AM11" s="506"/>
      <c r="AN11" s="506"/>
      <c r="AO11" s="506"/>
      <c r="AP11" s="506"/>
      <c r="AQ11" s="506"/>
      <c r="AR11" s="506"/>
      <c r="AS11" s="506"/>
      <c r="AT11" s="506"/>
      <c r="AU11" s="506"/>
      <c r="AV11" s="506"/>
      <c r="AW11" s="506"/>
      <c r="AX11" s="506"/>
      <c r="AY11" s="506"/>
      <c r="AZ11" s="506"/>
      <c r="BA11" s="506"/>
      <c r="BB11" s="506"/>
      <c r="BC11" s="506"/>
      <c r="BD11" s="506"/>
      <c r="BE11" s="506"/>
      <c r="BF11" s="506"/>
      <c r="BG11" s="506"/>
      <c r="BH11" s="506"/>
      <c r="BI11" s="506"/>
      <c r="BJ11" s="506"/>
      <c r="BK11" s="506"/>
      <c r="BL11" s="506"/>
      <c r="BM11" s="506"/>
      <c r="BN11" s="506"/>
      <c r="BO11" s="506"/>
      <c r="BP11" s="506"/>
      <c r="BQ11" s="506"/>
      <c r="BR11" s="506"/>
    </row>
    <row r="12" spans="1:71" ht="6" customHeight="1">
      <c r="A12" s="506"/>
      <c r="B12" s="506"/>
      <c r="C12" s="217"/>
      <c r="D12" s="521"/>
      <c r="E12" s="522"/>
      <c r="F12" s="522"/>
      <c r="G12" s="218" t="s">
        <v>12</v>
      </c>
      <c r="H12" s="522"/>
      <c r="I12" s="522"/>
      <c r="J12" s="522"/>
      <c r="K12" s="522"/>
      <c r="L12" s="522"/>
      <c r="M12" s="522"/>
      <c r="N12" s="522"/>
      <c r="O12" s="522"/>
      <c r="P12" s="522"/>
      <c r="Q12" s="523"/>
      <c r="R12" s="645"/>
      <c r="S12" s="506"/>
      <c r="T12" s="506"/>
      <c r="U12" s="506"/>
      <c r="V12" s="506"/>
      <c r="W12" s="506"/>
      <c r="X12" s="506"/>
      <c r="Y12" s="506"/>
      <c r="Z12" s="506"/>
      <c r="AA12" s="506"/>
      <c r="AB12" s="506"/>
      <c r="AC12" s="506"/>
      <c r="AD12" s="506"/>
      <c r="AE12" s="506"/>
      <c r="AF12" s="506"/>
      <c r="AG12" s="506"/>
      <c r="AH12" s="506"/>
      <c r="AI12" s="212"/>
      <c r="AJ12" s="212"/>
      <c r="AK12" s="212"/>
      <c r="AL12" s="506"/>
      <c r="AM12" s="506"/>
      <c r="AN12" s="506"/>
      <c r="AO12" s="506"/>
      <c r="AP12" s="506"/>
      <c r="AQ12" s="506"/>
      <c r="AR12" s="506"/>
      <c r="AS12" s="506"/>
      <c r="AT12" s="506"/>
      <c r="AU12" s="506"/>
      <c r="AV12" s="506"/>
      <c r="AW12" s="506"/>
      <c r="AX12" s="506"/>
      <c r="AY12" s="506"/>
      <c r="AZ12" s="506"/>
      <c r="BA12" s="506"/>
      <c r="BB12" s="506"/>
      <c r="BC12" s="506"/>
      <c r="BD12" s="506"/>
      <c r="BE12" s="506"/>
      <c r="BF12" s="506"/>
      <c r="BG12" s="506"/>
      <c r="BH12" s="506"/>
      <c r="BI12" s="506"/>
      <c r="BJ12" s="506"/>
      <c r="BK12" s="506"/>
      <c r="BL12" s="506"/>
      <c r="BM12" s="506"/>
      <c r="BN12" s="506"/>
      <c r="BO12" s="506"/>
      <c r="BP12" s="506"/>
      <c r="BQ12" s="506"/>
      <c r="BR12" s="506"/>
    </row>
    <row r="13" spans="1:71" ht="6" customHeight="1">
      <c r="A13" s="507"/>
      <c r="B13" s="507"/>
      <c r="C13" s="217"/>
      <c r="D13" s="213"/>
      <c r="E13" s="216"/>
      <c r="F13" s="213"/>
      <c r="G13" s="216"/>
      <c r="H13" s="213"/>
      <c r="I13" s="216"/>
      <c r="J13" s="213"/>
      <c r="K13" s="216"/>
      <c r="L13" s="213"/>
      <c r="M13" s="216"/>
      <c r="N13" s="213"/>
      <c r="O13" s="216"/>
      <c r="P13" s="213"/>
      <c r="Q13" s="216"/>
      <c r="R13" s="219"/>
      <c r="S13" s="506"/>
      <c r="T13" s="506"/>
      <c r="U13" s="506"/>
      <c r="V13" s="506"/>
      <c r="W13" s="506"/>
      <c r="X13" s="506"/>
      <c r="Y13" s="506"/>
      <c r="Z13" s="506"/>
      <c r="AA13" s="506"/>
      <c r="AB13" s="506"/>
      <c r="AC13" s="506"/>
      <c r="AD13" s="506"/>
      <c r="AE13" s="506"/>
      <c r="AF13" s="506"/>
      <c r="AG13" s="506"/>
      <c r="AH13" s="506"/>
      <c r="AI13" s="212"/>
      <c r="AJ13" s="212"/>
      <c r="AK13" s="212"/>
      <c r="AL13" s="506"/>
      <c r="AM13" s="506"/>
      <c r="AN13" s="506"/>
      <c r="AO13" s="506"/>
      <c r="AP13" s="506"/>
      <c r="AQ13" s="506"/>
      <c r="AR13" s="506"/>
      <c r="AS13" s="506"/>
      <c r="AT13" s="506"/>
      <c r="AU13" s="506"/>
      <c r="AV13" s="506"/>
      <c r="AW13" s="506"/>
      <c r="AX13" s="506"/>
      <c r="AY13" s="506"/>
      <c r="AZ13" s="506"/>
      <c r="BA13" s="506"/>
      <c r="BB13" s="506"/>
      <c r="BC13" s="506"/>
      <c r="BD13" s="506"/>
      <c r="BE13" s="506"/>
      <c r="BF13" s="506"/>
      <c r="BG13" s="506"/>
      <c r="BH13" s="506"/>
      <c r="BI13" s="506"/>
      <c r="BJ13" s="506"/>
      <c r="BK13" s="506"/>
      <c r="BL13" s="506"/>
      <c r="BM13" s="506"/>
      <c r="BN13" s="506"/>
      <c r="BO13" s="506"/>
      <c r="BP13" s="506"/>
      <c r="BQ13" s="506"/>
      <c r="BR13" s="506"/>
    </row>
    <row r="14" spans="1:71" ht="6" customHeight="1">
      <c r="A14" s="507"/>
      <c r="B14" s="507"/>
      <c r="C14" s="217"/>
      <c r="D14" s="521"/>
      <c r="E14" s="522"/>
      <c r="F14" s="522"/>
      <c r="G14" s="218" t="s">
        <v>12</v>
      </c>
      <c r="H14" s="522"/>
      <c r="I14" s="522"/>
      <c r="J14" s="522"/>
      <c r="K14" s="522"/>
      <c r="L14" s="522"/>
      <c r="M14" s="522"/>
      <c r="N14" s="522"/>
      <c r="O14" s="522"/>
      <c r="P14" s="522"/>
      <c r="Q14" s="523"/>
      <c r="R14" s="645"/>
      <c r="S14" s="506"/>
      <c r="T14" s="506"/>
      <c r="U14" s="506"/>
      <c r="V14" s="506"/>
      <c r="W14" s="506"/>
      <c r="X14" s="506"/>
      <c r="Y14" s="506"/>
      <c r="Z14" s="506"/>
      <c r="AA14" s="506"/>
      <c r="AB14" s="506"/>
      <c r="AC14" s="506"/>
      <c r="AD14" s="506"/>
      <c r="AE14" s="506"/>
      <c r="AF14" s="506"/>
      <c r="AG14" s="506"/>
      <c r="AH14" s="506"/>
      <c r="AI14" s="212"/>
      <c r="AJ14" s="212"/>
      <c r="AK14" s="212"/>
      <c r="AL14" s="506"/>
      <c r="AM14" s="506"/>
      <c r="AN14" s="506"/>
      <c r="AO14" s="506"/>
      <c r="AP14" s="506"/>
      <c r="AQ14" s="506"/>
      <c r="AR14" s="506"/>
      <c r="AS14" s="506"/>
      <c r="AT14" s="506"/>
      <c r="AU14" s="506"/>
      <c r="AV14" s="506"/>
      <c r="AW14" s="506"/>
      <c r="AX14" s="506"/>
      <c r="AY14" s="506"/>
      <c r="AZ14" s="506"/>
      <c r="BA14" s="506"/>
      <c r="BB14" s="506"/>
      <c r="BC14" s="506"/>
      <c r="BD14" s="506"/>
      <c r="BE14" s="506"/>
      <c r="BF14" s="506"/>
      <c r="BG14" s="506"/>
      <c r="BH14" s="506"/>
      <c r="BI14" s="506"/>
      <c r="BJ14" s="506"/>
      <c r="BK14" s="506"/>
      <c r="BL14" s="506"/>
      <c r="BM14" s="506"/>
      <c r="BN14" s="506"/>
      <c r="BO14" s="506"/>
      <c r="BP14" s="506"/>
      <c r="BQ14" s="506"/>
      <c r="BR14" s="506"/>
    </row>
    <row r="15" spans="1:71" ht="6" customHeight="1">
      <c r="A15" s="507"/>
      <c r="B15" s="507"/>
      <c r="C15" s="217"/>
      <c r="D15" s="213"/>
      <c r="E15" s="216"/>
      <c r="F15" s="213"/>
      <c r="G15" s="216"/>
      <c r="H15" s="213"/>
      <c r="I15" s="216"/>
      <c r="J15" s="213"/>
      <c r="K15" s="216"/>
      <c r="L15" s="213"/>
      <c r="M15" s="216"/>
      <c r="N15" s="213"/>
      <c r="O15" s="216"/>
      <c r="P15" s="213"/>
      <c r="Q15" s="216"/>
      <c r="R15" s="219"/>
      <c r="S15" s="506"/>
      <c r="T15" s="506"/>
      <c r="U15" s="506"/>
      <c r="V15" s="506"/>
      <c r="W15" s="506"/>
      <c r="X15" s="506"/>
      <c r="Y15" s="506"/>
      <c r="Z15" s="506"/>
      <c r="AA15" s="506"/>
      <c r="AB15" s="506"/>
      <c r="AC15" s="506"/>
      <c r="AD15" s="506"/>
      <c r="AE15" s="506"/>
      <c r="AF15" s="506"/>
      <c r="AG15" s="506"/>
      <c r="AH15" s="506"/>
      <c r="AI15" s="212"/>
      <c r="AJ15" s="212"/>
      <c r="AK15" s="212"/>
      <c r="AL15" s="212"/>
      <c r="AM15" s="212"/>
      <c r="AN15" s="212"/>
      <c r="AO15" s="506"/>
      <c r="AP15" s="506"/>
      <c r="AQ15" s="506"/>
      <c r="AR15" s="506"/>
      <c r="AS15" s="506"/>
      <c r="AT15" s="506"/>
      <c r="AU15" s="506"/>
      <c r="AV15" s="506"/>
      <c r="AW15" s="506"/>
      <c r="AX15" s="506"/>
      <c r="AY15" s="506"/>
      <c r="AZ15" s="506"/>
      <c r="BA15" s="506"/>
      <c r="BB15" s="506"/>
      <c r="BC15" s="506"/>
      <c r="BD15" s="506"/>
      <c r="BE15" s="506"/>
      <c r="BF15" s="506"/>
      <c r="BG15" s="506"/>
      <c r="BH15" s="506"/>
      <c r="BI15" s="506"/>
      <c r="BJ15" s="506"/>
      <c r="BK15" s="506"/>
      <c r="BL15" s="506"/>
      <c r="BM15" s="506"/>
      <c r="BN15" s="506"/>
      <c r="BO15" s="506"/>
      <c r="BP15" s="506"/>
      <c r="BQ15" s="506"/>
      <c r="BR15" s="506"/>
    </row>
    <row r="16" spans="1:71" ht="12.75" customHeight="1">
      <c r="A16" s="507"/>
      <c r="B16" s="507"/>
      <c r="C16" s="213"/>
      <c r="D16" s="220"/>
      <c r="E16" s="220"/>
      <c r="F16" s="220"/>
      <c r="G16" s="214"/>
      <c r="H16" s="214"/>
      <c r="I16" s="214"/>
      <c r="J16" s="214"/>
      <c r="K16" s="214"/>
      <c r="L16" s="214"/>
      <c r="M16" s="214"/>
      <c r="N16" s="214"/>
      <c r="O16" s="214"/>
      <c r="P16" s="214"/>
      <c r="Q16" s="214"/>
      <c r="R16" s="216"/>
      <c r="S16" s="506"/>
      <c r="T16" s="506"/>
      <c r="U16" s="506"/>
      <c r="V16" s="506"/>
      <c r="W16" s="506"/>
      <c r="X16" s="506"/>
      <c r="Y16" s="506"/>
      <c r="Z16" s="506"/>
      <c r="AA16" s="506"/>
      <c r="AB16" s="506"/>
      <c r="AC16" s="506"/>
      <c r="AD16" s="506"/>
      <c r="AE16" s="506"/>
      <c r="AF16" s="506"/>
      <c r="AG16" s="506"/>
      <c r="AH16" s="506"/>
      <c r="AI16" s="212"/>
      <c r="AJ16" s="212"/>
      <c r="AK16" s="212"/>
      <c r="AL16" s="212"/>
      <c r="AM16" s="212"/>
      <c r="AN16" s="212"/>
      <c r="AO16" s="506"/>
      <c r="AP16" s="507"/>
      <c r="AQ16" s="506"/>
      <c r="AR16" s="506"/>
      <c r="AS16" s="506"/>
      <c r="AT16" s="506"/>
      <c r="AU16" s="1426" t="s">
        <v>413</v>
      </c>
      <c r="AV16" s="1427"/>
      <c r="AW16" s="1427"/>
      <c r="AX16" s="1427"/>
      <c r="AY16" s="1427"/>
      <c r="AZ16" s="1428"/>
      <c r="BA16" s="449" t="s">
        <v>414</v>
      </c>
      <c r="BB16" s="450"/>
      <c r="BC16" s="450"/>
      <c r="BD16" s="450"/>
      <c r="BE16" s="450"/>
      <c r="BF16" s="450"/>
      <c r="BG16" s="450"/>
      <c r="BH16" s="450"/>
      <c r="BI16" s="450"/>
      <c r="BJ16" s="450"/>
      <c r="BK16" s="450"/>
      <c r="BL16" s="450"/>
      <c r="BM16" s="450"/>
      <c r="BN16" s="450"/>
      <c r="BO16" s="450"/>
      <c r="BP16" s="450"/>
      <c r="BQ16" s="646">
        <v>1</v>
      </c>
      <c r="BR16" s="451"/>
      <c r="BS16" s="210"/>
    </row>
    <row r="17" spans="1:70" ht="12.75" customHeight="1">
      <c r="A17" s="507"/>
      <c r="B17" s="507"/>
      <c r="C17" s="507"/>
      <c r="D17" s="507"/>
      <c r="E17" s="507"/>
      <c r="F17" s="507"/>
      <c r="G17" s="507"/>
      <c r="H17" s="507"/>
      <c r="I17" s="507"/>
      <c r="J17" s="506"/>
      <c r="K17" s="506"/>
      <c r="L17" s="506"/>
      <c r="M17" s="506"/>
      <c r="N17" s="506"/>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c r="AO17" s="506"/>
      <c r="AP17" s="506"/>
      <c r="AQ17" s="506"/>
      <c r="AR17" s="506"/>
      <c r="AS17" s="506"/>
      <c r="AT17" s="506"/>
      <c r="AU17" s="1429"/>
      <c r="AV17" s="1430"/>
      <c r="AW17" s="1430"/>
      <c r="AX17" s="1430"/>
      <c r="AY17" s="1430"/>
      <c r="AZ17" s="1431"/>
      <c r="BA17" s="452" t="s">
        <v>415</v>
      </c>
      <c r="BB17" s="453"/>
      <c r="BC17" s="453"/>
      <c r="BD17" s="453"/>
      <c r="BE17" s="453"/>
      <c r="BF17" s="453"/>
      <c r="BG17" s="453"/>
      <c r="BH17" s="453"/>
      <c r="BI17" s="453"/>
      <c r="BJ17" s="453"/>
      <c r="BK17" s="453"/>
      <c r="BL17" s="453"/>
      <c r="BM17" s="453"/>
      <c r="BN17" s="453"/>
      <c r="BO17" s="453"/>
      <c r="BP17" s="453"/>
      <c r="BQ17" s="647">
        <v>2</v>
      </c>
      <c r="BR17" s="454"/>
    </row>
    <row r="18" spans="1:70" ht="12.75" customHeight="1">
      <c r="A18" s="221" t="s">
        <v>57</v>
      </c>
      <c r="B18" s="222"/>
      <c r="C18" s="222"/>
      <c r="D18" s="222"/>
      <c r="E18" s="222"/>
      <c r="F18" s="222"/>
      <c r="G18" s="222"/>
      <c r="H18" s="222"/>
      <c r="I18" s="222"/>
      <c r="J18" s="222"/>
      <c r="K18" s="222"/>
      <c r="L18" s="222"/>
      <c r="M18" s="222"/>
      <c r="N18" s="222"/>
      <c r="O18" s="513" t="s">
        <v>416</v>
      </c>
      <c r="P18" s="222"/>
      <c r="Q18" s="222"/>
      <c r="R18" s="222"/>
      <c r="S18" s="514"/>
      <c r="T18" s="222"/>
      <c r="U18" s="514"/>
      <c r="V18" s="514"/>
      <c r="W18" s="514"/>
      <c r="X18" s="514"/>
      <c r="Y18" s="514"/>
      <c r="Z18" s="514"/>
      <c r="AA18" s="514"/>
      <c r="AB18" s="514"/>
      <c r="AC18" s="514"/>
      <c r="AD18" s="514"/>
      <c r="AE18" s="514"/>
      <c r="AF18" s="514"/>
      <c r="AG18" s="514"/>
      <c r="AH18" s="514"/>
      <c r="AI18" s="514"/>
      <c r="AJ18" s="514"/>
      <c r="AK18" s="514"/>
      <c r="AL18" s="514"/>
      <c r="AM18" s="222"/>
      <c r="AN18" s="222"/>
      <c r="AO18" s="222"/>
      <c r="AP18" s="514"/>
      <c r="AQ18" s="514"/>
      <c r="AR18" s="514"/>
      <c r="AS18" s="514"/>
      <c r="AT18" s="514"/>
      <c r="AU18" s="1429"/>
      <c r="AV18" s="1430"/>
      <c r="AW18" s="1430"/>
      <c r="AX18" s="1430"/>
      <c r="AY18" s="1430"/>
      <c r="AZ18" s="1431"/>
      <c r="BA18" s="455" t="s">
        <v>516</v>
      </c>
      <c r="BB18" s="456"/>
      <c r="BC18" s="456"/>
      <c r="BD18" s="456"/>
      <c r="BE18" s="456"/>
      <c r="BF18" s="456"/>
      <c r="BG18" s="456"/>
      <c r="BH18" s="456"/>
      <c r="BI18" s="456"/>
      <c r="BJ18" s="456"/>
      <c r="BK18" s="456"/>
      <c r="BL18" s="456"/>
      <c r="BM18" s="456"/>
      <c r="BN18" s="453"/>
      <c r="BO18" s="453"/>
      <c r="BP18" s="453"/>
      <c r="BQ18" s="648">
        <v>3</v>
      </c>
      <c r="BR18" s="457"/>
    </row>
    <row r="19" spans="1:70" ht="12.75" customHeight="1">
      <c r="A19" s="223"/>
      <c r="B19" s="224"/>
      <c r="C19" s="224"/>
      <c r="D19" s="224"/>
      <c r="E19" s="224"/>
      <c r="F19" s="224"/>
      <c r="G19" s="224"/>
      <c r="H19" s="224"/>
      <c r="I19" s="224"/>
      <c r="J19" s="224"/>
      <c r="K19" s="224"/>
      <c r="L19" s="224"/>
      <c r="M19" s="224"/>
      <c r="N19" s="224"/>
      <c r="O19" s="223"/>
      <c r="P19" s="224"/>
      <c r="Q19" s="224"/>
      <c r="R19" s="224"/>
      <c r="S19" s="507"/>
      <c r="T19" s="224"/>
      <c r="U19" s="507"/>
      <c r="V19" s="507"/>
      <c r="W19" s="507"/>
      <c r="X19" s="507"/>
      <c r="Y19" s="507"/>
      <c r="Z19" s="507"/>
      <c r="AA19" s="507"/>
      <c r="AB19" s="507"/>
      <c r="AC19" s="507"/>
      <c r="AD19" s="507"/>
      <c r="AE19" s="507"/>
      <c r="AF19" s="507"/>
      <c r="AG19" s="507"/>
      <c r="AH19" s="507"/>
      <c r="AI19" s="507"/>
      <c r="AJ19" s="507"/>
      <c r="AK19" s="507"/>
      <c r="AL19" s="507"/>
      <c r="AM19" s="224"/>
      <c r="AN19" s="224"/>
      <c r="AO19" s="224"/>
      <c r="AP19" s="507"/>
      <c r="AQ19" s="507"/>
      <c r="AR19" s="507"/>
      <c r="AS19" s="507"/>
      <c r="AT19" s="507"/>
      <c r="AU19" s="518"/>
      <c r="AV19" s="519"/>
      <c r="AW19" s="519"/>
      <c r="AX19" s="519"/>
      <c r="AY19" s="519"/>
      <c r="AZ19" s="520"/>
      <c r="BA19" s="452" t="s">
        <v>417</v>
      </c>
      <c r="BB19" s="453"/>
      <c r="BC19" s="453"/>
      <c r="BD19" s="453"/>
      <c r="BE19" s="453"/>
      <c r="BF19" s="453"/>
      <c r="BG19" s="453"/>
      <c r="BH19" s="453"/>
      <c r="BI19" s="453"/>
      <c r="BJ19" s="453"/>
      <c r="BK19" s="453"/>
      <c r="BL19" s="453"/>
      <c r="BM19" s="453"/>
      <c r="BN19" s="453"/>
      <c r="BO19" s="453"/>
      <c r="BP19" s="453"/>
      <c r="BQ19" s="647">
        <v>4</v>
      </c>
      <c r="BR19" s="454"/>
    </row>
    <row r="20" spans="1:70" ht="12.75" customHeight="1">
      <c r="A20" s="226"/>
      <c r="B20" s="227"/>
      <c r="C20" s="227"/>
      <c r="D20" s="227"/>
      <c r="E20" s="227"/>
      <c r="F20" s="227"/>
      <c r="G20" s="227"/>
      <c r="H20" s="227"/>
      <c r="I20" s="227"/>
      <c r="J20" s="227"/>
      <c r="K20" s="227"/>
      <c r="L20" s="227"/>
      <c r="M20" s="227"/>
      <c r="N20" s="227"/>
      <c r="O20" s="226"/>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7"/>
      <c r="AP20" s="227"/>
      <c r="AQ20" s="227"/>
      <c r="AR20" s="227"/>
      <c r="AS20" s="227"/>
      <c r="AT20" s="227"/>
      <c r="AU20" s="228"/>
      <c r="AV20" s="229"/>
      <c r="AW20" s="230"/>
      <c r="AX20" s="231"/>
      <c r="AY20" s="232"/>
      <c r="AZ20" s="229"/>
      <c r="BA20" s="452" t="s">
        <v>418</v>
      </c>
      <c r="BB20" s="453"/>
      <c r="BC20" s="453"/>
      <c r="BD20" s="453"/>
      <c r="BE20" s="453"/>
      <c r="BF20" s="453"/>
      <c r="BG20" s="453"/>
      <c r="BH20" s="453"/>
      <c r="BI20" s="453"/>
      <c r="BJ20" s="453"/>
      <c r="BK20" s="453"/>
      <c r="BL20" s="453"/>
      <c r="BM20" s="453"/>
      <c r="BN20" s="453"/>
      <c r="BO20" s="453"/>
      <c r="BP20" s="453"/>
      <c r="BQ20" s="647">
        <v>5</v>
      </c>
      <c r="BR20" s="454"/>
    </row>
    <row r="21" spans="1:70" ht="12.75" customHeight="1">
      <c r="A21" s="233"/>
      <c r="B21" s="234"/>
      <c r="C21" s="234"/>
      <c r="D21" s="234"/>
      <c r="E21" s="234"/>
      <c r="F21" s="234"/>
      <c r="G21" s="234"/>
      <c r="H21" s="234"/>
      <c r="I21" s="234"/>
      <c r="J21" s="234"/>
      <c r="K21" s="234"/>
      <c r="L21" s="234"/>
      <c r="M21" s="234"/>
      <c r="N21" s="234"/>
      <c r="O21" s="233"/>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c r="AO21" s="234"/>
      <c r="AP21" s="234"/>
      <c r="AQ21" s="234"/>
      <c r="AR21" s="234"/>
      <c r="AS21" s="234"/>
      <c r="AT21" s="234"/>
      <c r="AU21" s="228"/>
      <c r="AV21" s="229"/>
      <c r="AW21" s="235"/>
      <c r="AX21" s="236"/>
      <c r="AY21" s="237"/>
      <c r="AZ21" s="229"/>
      <c r="BA21" s="458" t="s">
        <v>419</v>
      </c>
      <c r="BB21" s="459"/>
      <c r="BC21" s="459"/>
      <c r="BD21" s="459"/>
      <c r="BE21" s="459"/>
      <c r="BF21" s="459"/>
      <c r="BG21" s="459"/>
      <c r="BH21" s="459"/>
      <c r="BI21" s="459"/>
      <c r="BJ21" s="459"/>
      <c r="BK21" s="459"/>
      <c r="BL21" s="459"/>
      <c r="BM21" s="459"/>
      <c r="BN21" s="459"/>
      <c r="BO21" s="459"/>
      <c r="BP21" s="459"/>
      <c r="BQ21" s="649">
        <v>6</v>
      </c>
      <c r="BR21" s="460"/>
    </row>
    <row r="22" spans="1:70" ht="12.75" customHeight="1">
      <c r="A22" s="538"/>
      <c r="B22" s="507"/>
      <c r="C22" s="507"/>
      <c r="D22" s="507"/>
      <c r="E22" s="507"/>
      <c r="F22" s="507"/>
      <c r="G22" s="507"/>
      <c r="H22" s="507"/>
      <c r="I22" s="507"/>
      <c r="J22" s="507"/>
      <c r="K22" s="507"/>
      <c r="L22" s="507"/>
      <c r="M22" s="507"/>
      <c r="N22" s="507"/>
      <c r="O22" s="538"/>
      <c r="P22" s="507"/>
      <c r="Q22" s="507"/>
      <c r="R22" s="507"/>
      <c r="S22" s="507"/>
      <c r="T22" s="507"/>
      <c r="U22" s="507"/>
      <c r="V22" s="507"/>
      <c r="W22" s="507"/>
      <c r="X22" s="507"/>
      <c r="Y22" s="507"/>
      <c r="Z22" s="507"/>
      <c r="AA22" s="507"/>
      <c r="AB22" s="507"/>
      <c r="AC22" s="507"/>
      <c r="AD22" s="507"/>
      <c r="AE22" s="507"/>
      <c r="AF22" s="507"/>
      <c r="AG22" s="507"/>
      <c r="AH22" s="507"/>
      <c r="AI22" s="507"/>
      <c r="AJ22" s="507"/>
      <c r="AK22" s="507"/>
      <c r="AL22" s="507"/>
      <c r="AM22" s="507"/>
      <c r="AN22" s="507"/>
      <c r="AO22" s="507"/>
      <c r="AP22" s="507"/>
      <c r="AQ22" s="507"/>
      <c r="AR22" s="507"/>
      <c r="AS22" s="507"/>
      <c r="AT22" s="507"/>
      <c r="AU22" s="536"/>
      <c r="AV22" s="537"/>
      <c r="AW22" s="537"/>
      <c r="AX22" s="537"/>
      <c r="AY22" s="537"/>
      <c r="AZ22" s="537"/>
      <c r="BA22" s="461" t="s">
        <v>420</v>
      </c>
      <c r="BB22" s="462"/>
      <c r="BC22" s="462"/>
      <c r="BD22" s="462"/>
      <c r="BE22" s="462"/>
      <c r="BF22" s="462"/>
      <c r="BG22" s="462"/>
      <c r="BH22" s="462"/>
      <c r="BI22" s="462"/>
      <c r="BJ22" s="462"/>
      <c r="BK22" s="462"/>
      <c r="BL22" s="462"/>
      <c r="BM22" s="462"/>
      <c r="BN22" s="462"/>
      <c r="BO22" s="462"/>
      <c r="BP22" s="462"/>
      <c r="BQ22" s="650">
        <v>7</v>
      </c>
      <c r="BR22" s="463"/>
    </row>
    <row r="23" spans="1:70" ht="12.75" customHeight="1">
      <c r="A23" s="511"/>
      <c r="B23" s="215"/>
      <c r="C23" s="215"/>
      <c r="D23" s="215"/>
      <c r="E23" s="215"/>
      <c r="F23" s="215"/>
      <c r="G23" s="215"/>
      <c r="H23" s="215"/>
      <c r="I23" s="215"/>
      <c r="J23" s="215"/>
      <c r="K23" s="215"/>
      <c r="L23" s="215"/>
      <c r="M23" s="215"/>
      <c r="N23" s="215"/>
      <c r="O23" s="511"/>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c r="AT23" s="215"/>
      <c r="AU23" s="536"/>
      <c r="AV23" s="537"/>
      <c r="AW23" s="537"/>
      <c r="AX23" s="537"/>
      <c r="AY23" s="537"/>
      <c r="AZ23" s="537"/>
      <c r="BA23" s="455" t="s">
        <v>421</v>
      </c>
      <c r="BB23" s="524"/>
      <c r="BC23" s="524"/>
      <c r="BD23" s="524"/>
      <c r="BE23" s="524"/>
      <c r="BF23" s="524"/>
      <c r="BG23" s="524"/>
      <c r="BH23" s="524"/>
      <c r="BI23" s="524"/>
      <c r="BJ23" s="524"/>
      <c r="BK23" s="524"/>
      <c r="BL23" s="524"/>
      <c r="BM23" s="524"/>
      <c r="BN23" s="456"/>
      <c r="BO23" s="456"/>
      <c r="BP23" s="456"/>
      <c r="BQ23" s="648">
        <v>8</v>
      </c>
      <c r="BR23" s="457"/>
    </row>
    <row r="24" spans="1:70" ht="14.1" customHeight="1">
      <c r="A24" s="506"/>
      <c r="B24" s="506"/>
      <c r="C24" s="506"/>
      <c r="D24" s="506"/>
      <c r="E24" s="506"/>
      <c r="F24" s="506"/>
      <c r="G24" s="506"/>
      <c r="H24" s="506"/>
      <c r="I24" s="506"/>
      <c r="J24" s="507"/>
      <c r="K24" s="507"/>
      <c r="L24" s="507"/>
      <c r="M24" s="507"/>
      <c r="N24" s="507"/>
      <c r="O24" s="507"/>
      <c r="P24" s="507"/>
      <c r="Q24" s="507"/>
      <c r="R24" s="507"/>
      <c r="S24" s="507"/>
      <c r="T24" s="507"/>
      <c r="U24" s="507"/>
      <c r="V24" s="507"/>
      <c r="W24" s="506"/>
      <c r="X24" s="507"/>
      <c r="Y24" s="507"/>
      <c r="Z24" s="507"/>
      <c r="AA24" s="507"/>
      <c r="AB24" s="507"/>
      <c r="AC24" s="507"/>
      <c r="AD24" s="507"/>
      <c r="AE24" s="507"/>
      <c r="AF24" s="507"/>
      <c r="AG24" s="507"/>
      <c r="AH24" s="507"/>
      <c r="AI24" s="507"/>
      <c r="AJ24" s="507"/>
      <c r="AK24" s="507"/>
      <c r="AL24" s="507"/>
      <c r="AM24" s="507"/>
      <c r="AN24" s="507"/>
      <c r="AO24" s="507"/>
      <c r="AP24" s="506"/>
      <c r="AQ24" s="506"/>
      <c r="AR24" s="507"/>
      <c r="AS24" s="507"/>
      <c r="AT24" s="507"/>
      <c r="AU24" s="238"/>
      <c r="AV24" s="239"/>
      <c r="AW24" s="239"/>
      <c r="AX24" s="239"/>
      <c r="AY24" s="239"/>
      <c r="AZ24" s="239"/>
      <c r="BA24" s="464" t="s">
        <v>422</v>
      </c>
      <c r="BB24" s="465"/>
      <c r="BC24" s="465"/>
      <c r="BD24" s="465"/>
      <c r="BE24" s="465"/>
      <c r="BF24" s="465"/>
      <c r="BG24" s="465"/>
      <c r="BH24" s="465"/>
      <c r="BI24" s="465"/>
      <c r="BJ24" s="465"/>
      <c r="BK24" s="465"/>
      <c r="BL24" s="465"/>
      <c r="BM24" s="465"/>
      <c r="BN24" s="466"/>
      <c r="BO24" s="466"/>
      <c r="BP24" s="466"/>
      <c r="BQ24" s="651">
        <v>96</v>
      </c>
      <c r="BR24" s="467"/>
    </row>
    <row r="25" spans="1:70" s="158" customFormat="1" ht="14.1" customHeight="1">
      <c r="A25" s="513" t="s">
        <v>59</v>
      </c>
      <c r="B25" s="514"/>
      <c r="C25" s="514"/>
      <c r="D25" s="514"/>
      <c r="E25" s="514"/>
      <c r="F25" s="514"/>
      <c r="G25" s="514"/>
      <c r="H25" s="514"/>
      <c r="I25" s="514"/>
      <c r="J25" s="514"/>
      <c r="K25" s="514"/>
      <c r="L25" s="514"/>
      <c r="M25" s="514"/>
      <c r="N25" s="514"/>
      <c r="O25" s="514"/>
      <c r="P25" s="514"/>
      <c r="Q25" s="514"/>
      <c r="R25" s="1416" t="s">
        <v>2</v>
      </c>
      <c r="S25" s="1417"/>
      <c r="T25" s="1417"/>
      <c r="U25" s="1418"/>
      <c r="V25" s="538"/>
      <c r="W25" s="507"/>
      <c r="X25" s="507"/>
      <c r="Y25" s="507"/>
      <c r="Z25" s="507"/>
      <c r="AA25" s="507"/>
      <c r="AB25" s="240" t="s">
        <v>423</v>
      </c>
      <c r="AC25" s="1416" t="s">
        <v>60</v>
      </c>
      <c r="AD25" s="1417"/>
      <c r="AE25" s="1417"/>
      <c r="AF25" s="1418"/>
      <c r="AG25" s="1417" t="s">
        <v>61</v>
      </c>
      <c r="AH25" s="1417"/>
      <c r="AI25" s="1417"/>
      <c r="AJ25" s="1418"/>
      <c r="AK25" s="1422" t="s">
        <v>62</v>
      </c>
      <c r="AL25" s="1423"/>
      <c r="AM25" s="1423"/>
      <c r="AN25" s="1423"/>
      <c r="AO25" s="1423"/>
      <c r="AP25" s="1423"/>
      <c r="AQ25" s="1423"/>
      <c r="AR25" s="1424"/>
      <c r="AS25" s="507"/>
      <c r="AT25" s="507"/>
      <c r="AU25" s="513"/>
      <c r="AV25" s="514"/>
      <c r="AW25" s="514"/>
      <c r="AX25" s="514"/>
      <c r="AY25" s="514"/>
      <c r="AZ25" s="514"/>
      <c r="BA25" s="514"/>
      <c r="BB25" s="514"/>
      <c r="BC25" s="514"/>
      <c r="BD25" s="514"/>
      <c r="BE25" s="514"/>
      <c r="BF25" s="514"/>
      <c r="BG25" s="514"/>
      <c r="BH25" s="514"/>
      <c r="BI25" s="514"/>
      <c r="BJ25" s="514"/>
      <c r="BK25" s="514"/>
      <c r="BL25" s="514"/>
      <c r="BM25" s="468" t="s">
        <v>424</v>
      </c>
      <c r="BN25" s="469"/>
      <c r="BO25" s="469"/>
      <c r="BP25" s="469"/>
      <c r="BQ25" s="469"/>
      <c r="BR25" s="515"/>
    </row>
    <row r="26" spans="1:70" s="158" customFormat="1" ht="14.1" customHeight="1">
      <c r="A26" s="538"/>
      <c r="B26" s="507"/>
      <c r="C26" s="507"/>
      <c r="D26" s="507"/>
      <c r="E26" s="507"/>
      <c r="F26" s="507"/>
      <c r="G26" s="507"/>
      <c r="H26" s="507"/>
      <c r="I26" s="507"/>
      <c r="J26" s="507"/>
      <c r="K26" s="507"/>
      <c r="L26" s="507"/>
      <c r="M26" s="507"/>
      <c r="N26" s="507"/>
      <c r="O26" s="507"/>
      <c r="P26" s="507"/>
      <c r="Q26" s="507"/>
      <c r="R26" s="1419"/>
      <c r="S26" s="1420"/>
      <c r="T26" s="1420"/>
      <c r="U26" s="1421"/>
      <c r="V26" s="538"/>
      <c r="W26" s="507"/>
      <c r="X26" s="507"/>
      <c r="Y26" s="507"/>
      <c r="Z26" s="507"/>
      <c r="AA26" s="507"/>
      <c r="AB26" s="240"/>
      <c r="AC26" s="1414"/>
      <c r="AD26" s="1415"/>
      <c r="AE26" s="1414"/>
      <c r="AF26" s="1415"/>
      <c r="AG26" s="1414"/>
      <c r="AH26" s="1415"/>
      <c r="AI26" s="1414"/>
      <c r="AJ26" s="1415"/>
      <c r="AK26" s="1414"/>
      <c r="AL26" s="1415"/>
      <c r="AM26" s="1414"/>
      <c r="AN26" s="1415"/>
      <c r="AO26" s="1414"/>
      <c r="AP26" s="1415"/>
      <c r="AQ26" s="1414"/>
      <c r="AR26" s="1415"/>
      <c r="AS26" s="507"/>
      <c r="AT26" s="507"/>
      <c r="AU26" s="948" t="s">
        <v>740</v>
      </c>
      <c r="AV26" s="537"/>
      <c r="AW26" s="537"/>
      <c r="AX26" s="537"/>
      <c r="AY26" s="537"/>
      <c r="AZ26" s="537"/>
      <c r="BA26" s="470"/>
      <c r="BB26" s="470"/>
      <c r="BC26" s="470"/>
      <c r="BD26" s="470"/>
      <c r="BE26" s="470"/>
      <c r="BF26" s="470"/>
      <c r="BG26" s="470"/>
      <c r="BH26" s="470"/>
      <c r="BI26" s="470"/>
      <c r="BJ26" s="470"/>
      <c r="BK26" s="507"/>
      <c r="BL26" s="507"/>
      <c r="BM26" s="507"/>
      <c r="BN26" s="513"/>
      <c r="BO26" s="514"/>
      <c r="BP26" s="515"/>
      <c r="BQ26" s="507"/>
      <c r="BR26" s="225"/>
    </row>
    <row r="27" spans="1:70" s="158" customFormat="1" ht="14.1" customHeight="1">
      <c r="A27" s="511"/>
      <c r="B27" s="215"/>
      <c r="C27" s="215"/>
      <c r="D27" s="215"/>
      <c r="E27" s="215"/>
      <c r="F27" s="215"/>
      <c r="G27" s="215"/>
      <c r="H27" s="215"/>
      <c r="I27" s="215"/>
      <c r="J27" s="215"/>
      <c r="K27" s="215"/>
      <c r="L27" s="215"/>
      <c r="M27" s="215"/>
      <c r="N27" s="215"/>
      <c r="O27" s="215"/>
      <c r="P27" s="215"/>
      <c r="Q27" s="215"/>
      <c r="R27" s="1414"/>
      <c r="S27" s="1415"/>
      <c r="T27" s="1414"/>
      <c r="U27" s="1415"/>
      <c r="V27" s="538"/>
      <c r="W27" s="507"/>
      <c r="X27" s="507"/>
      <c r="Y27" s="507"/>
      <c r="Z27" s="507"/>
      <c r="AA27" s="507"/>
      <c r="AB27" s="507"/>
      <c r="AC27" s="507"/>
      <c r="AD27" s="507"/>
      <c r="AE27" s="507"/>
      <c r="AF27" s="507"/>
      <c r="AG27" s="507"/>
      <c r="AH27" s="507"/>
      <c r="AI27" s="507"/>
      <c r="AJ27" s="507"/>
      <c r="AK27" s="507"/>
      <c r="AL27" s="507"/>
      <c r="AM27" s="507"/>
      <c r="AN27" s="507"/>
      <c r="AO27" s="507"/>
      <c r="AP27" s="507"/>
      <c r="AQ27" s="507"/>
      <c r="AR27" s="507"/>
      <c r="AS27" s="507"/>
      <c r="AT27" s="507"/>
      <c r="AU27" s="471" t="s">
        <v>425</v>
      </c>
      <c r="AV27" s="539"/>
      <c r="AW27" s="539"/>
      <c r="AX27" s="539"/>
      <c r="AY27" s="539"/>
      <c r="AZ27" s="539"/>
      <c r="BA27" s="472">
        <v>1</v>
      </c>
      <c r="BB27" s="539"/>
      <c r="BC27" s="453" t="s">
        <v>426</v>
      </c>
      <c r="BD27" s="507"/>
      <c r="BE27" s="453"/>
      <c r="BF27" s="453"/>
      <c r="BG27" s="453"/>
      <c r="BH27" s="453"/>
      <c r="BI27" s="472">
        <v>4</v>
      </c>
      <c r="BJ27" s="539"/>
      <c r="BK27" s="507"/>
      <c r="BL27" s="507"/>
      <c r="BM27" s="507"/>
      <c r="BN27" s="511"/>
      <c r="BO27" s="215"/>
      <c r="BP27" s="512"/>
      <c r="BQ27" s="507"/>
      <c r="BR27" s="225"/>
    </row>
    <row r="28" spans="1:70" s="158" customFormat="1" ht="14.1" customHeight="1">
      <c r="A28" s="507"/>
      <c r="B28" s="507"/>
      <c r="C28" s="507"/>
      <c r="D28" s="507"/>
      <c r="E28" s="507"/>
      <c r="F28" s="507"/>
      <c r="G28" s="507"/>
      <c r="H28" s="507"/>
      <c r="I28" s="507"/>
      <c r="J28" s="507"/>
      <c r="K28" s="507"/>
      <c r="L28" s="507"/>
      <c r="M28" s="507"/>
      <c r="N28" s="507"/>
      <c r="O28" s="507"/>
      <c r="P28" s="507"/>
      <c r="Q28" s="507"/>
      <c r="R28" s="507"/>
      <c r="S28" s="507"/>
      <c r="T28" s="507"/>
      <c r="U28" s="507"/>
      <c r="V28" s="507"/>
      <c r="W28" s="507"/>
      <c r="X28" s="507"/>
      <c r="Y28" s="507"/>
      <c r="Z28" s="507"/>
      <c r="AA28" s="507"/>
      <c r="AB28" s="240" t="s">
        <v>427</v>
      </c>
      <c r="AC28" s="1416" t="s">
        <v>60</v>
      </c>
      <c r="AD28" s="1417"/>
      <c r="AE28" s="1417"/>
      <c r="AF28" s="1418"/>
      <c r="AG28" s="1417" t="s">
        <v>61</v>
      </c>
      <c r="AH28" s="1417"/>
      <c r="AI28" s="1417"/>
      <c r="AJ28" s="1418"/>
      <c r="AK28" s="1422" t="s">
        <v>62</v>
      </c>
      <c r="AL28" s="1423"/>
      <c r="AM28" s="1423"/>
      <c r="AN28" s="1423"/>
      <c r="AO28" s="1423"/>
      <c r="AP28" s="1423"/>
      <c r="AQ28" s="1423"/>
      <c r="AR28" s="1424"/>
      <c r="AS28" s="507"/>
      <c r="AT28" s="507"/>
      <c r="AU28" s="471" t="s">
        <v>428</v>
      </c>
      <c r="AV28" s="453"/>
      <c r="AW28" s="453"/>
      <c r="AX28" s="453"/>
      <c r="AY28" s="453"/>
      <c r="AZ28" s="453"/>
      <c r="BA28" s="472">
        <v>2</v>
      </c>
      <c r="BB28" s="453"/>
      <c r="BC28" s="453" t="s">
        <v>517</v>
      </c>
      <c r="BD28" s="453"/>
      <c r="BE28" s="453"/>
      <c r="BF28" s="453"/>
      <c r="BG28" s="453"/>
      <c r="BH28" s="453"/>
      <c r="BI28" s="472">
        <v>5</v>
      </c>
      <c r="BJ28" s="453"/>
      <c r="BK28" s="507"/>
      <c r="BL28" s="1425" t="s">
        <v>63</v>
      </c>
      <c r="BM28" s="1395"/>
      <c r="BN28" s="1395"/>
      <c r="BO28" s="1395"/>
      <c r="BP28" s="1395"/>
      <c r="BQ28" s="1395"/>
      <c r="BR28" s="225"/>
    </row>
    <row r="29" spans="1:70" s="158" customFormat="1" ht="14.1" customHeight="1">
      <c r="A29" s="507"/>
      <c r="B29" s="507"/>
      <c r="C29" s="507"/>
      <c r="D29" s="507"/>
      <c r="E29" s="507"/>
      <c r="F29" s="507"/>
      <c r="G29" s="507"/>
      <c r="H29" s="507"/>
      <c r="I29" s="507"/>
      <c r="J29" s="507"/>
      <c r="K29" s="507"/>
      <c r="L29" s="507"/>
      <c r="M29" s="507"/>
      <c r="N29" s="507"/>
      <c r="O29" s="507"/>
      <c r="P29" s="507"/>
      <c r="Q29" s="507"/>
      <c r="R29" s="507"/>
      <c r="S29" s="507"/>
      <c r="T29" s="507"/>
      <c r="U29" s="507"/>
      <c r="V29" s="507"/>
      <c r="W29" s="507"/>
      <c r="X29" s="507"/>
      <c r="Y29" s="507"/>
      <c r="Z29" s="507"/>
      <c r="AA29" s="507"/>
      <c r="AB29" s="240"/>
      <c r="AC29" s="1414"/>
      <c r="AD29" s="1415"/>
      <c r="AE29" s="1414"/>
      <c r="AF29" s="1415"/>
      <c r="AG29" s="1414"/>
      <c r="AH29" s="1415"/>
      <c r="AI29" s="1414"/>
      <c r="AJ29" s="1415"/>
      <c r="AK29" s="1414"/>
      <c r="AL29" s="1415"/>
      <c r="AM29" s="1414"/>
      <c r="AN29" s="1415"/>
      <c r="AO29" s="1414"/>
      <c r="AP29" s="1415"/>
      <c r="AQ29" s="1414"/>
      <c r="AR29" s="1415"/>
      <c r="AS29" s="507"/>
      <c r="AT29" s="507"/>
      <c r="AU29" s="471" t="s">
        <v>518</v>
      </c>
      <c r="AV29" s="453"/>
      <c r="AW29" s="453"/>
      <c r="AX29" s="453"/>
      <c r="AY29" s="453"/>
      <c r="AZ29" s="453"/>
      <c r="BA29" s="472">
        <v>3</v>
      </c>
      <c r="BB29" s="453"/>
      <c r="BC29" s="524" t="s">
        <v>429</v>
      </c>
      <c r="BD29" s="507"/>
      <c r="BE29" s="507"/>
      <c r="BF29" s="507"/>
      <c r="BG29" s="507"/>
      <c r="BH29" s="507"/>
      <c r="BI29" s="507">
        <v>6</v>
      </c>
      <c r="BJ29" s="453"/>
      <c r="BK29" s="507"/>
      <c r="BL29" s="524"/>
      <c r="BM29" s="507"/>
      <c r="BN29" s="513"/>
      <c r="BO29" s="514"/>
      <c r="BP29" s="515"/>
      <c r="BQ29" s="524"/>
      <c r="BR29" s="225"/>
    </row>
    <row r="30" spans="1:70" s="158" customFormat="1" ht="14.1" customHeight="1">
      <c r="A30" s="507"/>
      <c r="B30" s="507"/>
      <c r="C30" s="507"/>
      <c r="D30" s="507"/>
      <c r="E30" s="507"/>
      <c r="F30" s="507"/>
      <c r="G30" s="507"/>
      <c r="H30" s="507"/>
      <c r="I30" s="507"/>
      <c r="J30" s="507"/>
      <c r="K30" s="507"/>
      <c r="L30" s="507"/>
      <c r="M30" s="507"/>
      <c r="N30" s="507"/>
      <c r="O30" s="507"/>
      <c r="P30" s="507"/>
      <c r="Q30" s="507"/>
      <c r="R30" s="507"/>
      <c r="S30" s="507"/>
      <c r="T30" s="507"/>
      <c r="U30" s="507"/>
      <c r="V30" s="507"/>
      <c r="W30" s="507"/>
      <c r="X30" s="507"/>
      <c r="Y30" s="507"/>
      <c r="Z30" s="507"/>
      <c r="AA30" s="507"/>
      <c r="AB30" s="507"/>
      <c r="AC30" s="507"/>
      <c r="AD30" s="507"/>
      <c r="AE30" s="507"/>
      <c r="AF30" s="507"/>
      <c r="AG30" s="507"/>
      <c r="AH30" s="507"/>
      <c r="AI30" s="507"/>
      <c r="AJ30" s="507"/>
      <c r="AK30" s="507"/>
      <c r="AL30" s="507"/>
      <c r="AM30" s="507"/>
      <c r="AN30" s="507"/>
      <c r="AO30" s="507"/>
      <c r="AP30" s="507"/>
      <c r="AQ30" s="507"/>
      <c r="AR30" s="507"/>
      <c r="AS30" s="507"/>
      <c r="AT30" s="507"/>
      <c r="AU30" s="538"/>
      <c r="AV30" s="507"/>
      <c r="AW30" s="507"/>
      <c r="AX30" s="507"/>
      <c r="AY30" s="507"/>
      <c r="AZ30" s="507"/>
      <c r="BA30" s="507"/>
      <c r="BB30" s="507"/>
      <c r="BC30" s="473" t="s">
        <v>422</v>
      </c>
      <c r="BD30" s="473"/>
      <c r="BE30" s="473"/>
      <c r="BF30" s="473"/>
      <c r="BG30" s="473"/>
      <c r="BH30" s="473"/>
      <c r="BI30" s="474">
        <v>7</v>
      </c>
      <c r="BJ30" s="507"/>
      <c r="BK30" s="507"/>
      <c r="BL30" s="524"/>
      <c r="BM30" s="507"/>
      <c r="BN30" s="511"/>
      <c r="BO30" s="215"/>
      <c r="BP30" s="512"/>
      <c r="BQ30" s="524"/>
      <c r="BR30" s="225"/>
    </row>
    <row r="31" spans="1:70" s="158" customFormat="1" ht="14.1" customHeight="1">
      <c r="A31" s="507"/>
      <c r="B31" s="507"/>
      <c r="C31" s="507"/>
      <c r="D31" s="507"/>
      <c r="E31" s="507"/>
      <c r="F31" s="507"/>
      <c r="G31" s="507"/>
      <c r="H31" s="507"/>
      <c r="I31" s="507"/>
      <c r="J31" s="507"/>
      <c r="K31" s="507"/>
      <c r="L31" s="507"/>
      <c r="M31" s="507"/>
      <c r="N31" s="507"/>
      <c r="O31" s="507"/>
      <c r="P31" s="507"/>
      <c r="Q31" s="507"/>
      <c r="R31" s="507"/>
      <c r="S31" s="507"/>
      <c r="T31" s="507"/>
      <c r="U31" s="507"/>
      <c r="V31" s="507"/>
      <c r="W31" s="507"/>
      <c r="X31" s="507"/>
      <c r="Y31" s="507"/>
      <c r="Z31" s="507"/>
      <c r="AA31" s="507"/>
      <c r="AB31" s="240" t="s">
        <v>430</v>
      </c>
      <c r="AC31" s="1416" t="s">
        <v>60</v>
      </c>
      <c r="AD31" s="1417"/>
      <c r="AE31" s="1417"/>
      <c r="AF31" s="1418"/>
      <c r="AG31" s="1417" t="s">
        <v>61</v>
      </c>
      <c r="AH31" s="1417"/>
      <c r="AI31" s="1417"/>
      <c r="AJ31" s="1418"/>
      <c r="AK31" s="1422" t="s">
        <v>62</v>
      </c>
      <c r="AL31" s="1423"/>
      <c r="AM31" s="1423"/>
      <c r="AN31" s="1423"/>
      <c r="AO31" s="1423"/>
      <c r="AP31" s="1423"/>
      <c r="AQ31" s="1423"/>
      <c r="AR31" s="1424"/>
      <c r="AS31" s="507"/>
      <c r="AT31" s="507"/>
      <c r="AU31" s="538" t="s">
        <v>589</v>
      </c>
      <c r="AV31" s="507"/>
      <c r="AW31" s="507"/>
      <c r="AX31" s="507"/>
      <c r="AY31" s="507"/>
      <c r="AZ31" s="470"/>
      <c r="BA31" s="507"/>
      <c r="BB31" s="507"/>
      <c r="BC31" s="507"/>
      <c r="BD31" s="507"/>
      <c r="BE31" s="507"/>
      <c r="BF31" s="507"/>
      <c r="BG31" s="507"/>
      <c r="BH31" s="507"/>
      <c r="BI31" s="507"/>
      <c r="BJ31" s="507"/>
      <c r="BK31" s="507"/>
      <c r="BL31" s="507"/>
      <c r="BM31" s="507"/>
      <c r="BN31" s="507"/>
      <c r="BO31" s="507"/>
      <c r="BP31" s="507"/>
      <c r="BQ31" s="507"/>
      <c r="BR31" s="225"/>
    </row>
    <row r="32" spans="1:70" s="158" customFormat="1" ht="14.1" customHeight="1">
      <c r="A32" s="507"/>
      <c r="B32" s="507"/>
      <c r="C32" s="507"/>
      <c r="D32" s="507"/>
      <c r="E32" s="507"/>
      <c r="F32" s="507"/>
      <c r="G32" s="507"/>
      <c r="H32" s="507"/>
      <c r="I32" s="507"/>
      <c r="J32" s="507"/>
      <c r="K32" s="507"/>
      <c r="L32" s="507"/>
      <c r="M32" s="507"/>
      <c r="N32" s="507"/>
      <c r="O32" s="507"/>
      <c r="P32" s="507"/>
      <c r="Q32" s="507"/>
      <c r="R32" s="507"/>
      <c r="S32" s="507"/>
      <c r="T32" s="507"/>
      <c r="U32" s="507"/>
      <c r="V32" s="507"/>
      <c r="W32" s="507"/>
      <c r="X32" s="507"/>
      <c r="Y32" s="507"/>
      <c r="Z32" s="507"/>
      <c r="AA32" s="507"/>
      <c r="AB32" s="507"/>
      <c r="AC32" s="1414"/>
      <c r="AD32" s="1415"/>
      <c r="AE32" s="1414"/>
      <c r="AF32" s="1415"/>
      <c r="AG32" s="1414"/>
      <c r="AH32" s="1415"/>
      <c r="AI32" s="1414"/>
      <c r="AJ32" s="1415"/>
      <c r="AK32" s="1414"/>
      <c r="AL32" s="1415"/>
      <c r="AM32" s="1414"/>
      <c r="AN32" s="1415"/>
      <c r="AO32" s="1414"/>
      <c r="AP32" s="1415"/>
      <c r="AQ32" s="1414"/>
      <c r="AR32" s="1415"/>
      <c r="AS32" s="507"/>
      <c r="AT32" s="507"/>
      <c r="AU32" s="944"/>
      <c r="AV32" s="241" t="s">
        <v>64</v>
      </c>
      <c r="AW32" s="241"/>
      <c r="AX32" s="242"/>
      <c r="AY32" s="242"/>
      <c r="AZ32" s="242"/>
      <c r="BA32" s="227"/>
      <c r="BB32" s="227"/>
      <c r="BC32" s="1210">
        <v>1</v>
      </c>
      <c r="BD32" s="507"/>
      <c r="BE32" s="507"/>
      <c r="BF32" s="507"/>
      <c r="BG32" s="513"/>
      <c r="BH32" s="514"/>
      <c r="BI32" s="515"/>
      <c r="BJ32" s="507"/>
      <c r="BK32" s="507"/>
      <c r="BL32" s="507"/>
      <c r="BM32" s="507"/>
      <c r="BN32" s="507"/>
      <c r="BO32" s="507"/>
      <c r="BP32" s="507"/>
      <c r="BQ32" s="507"/>
      <c r="BR32" s="225"/>
    </row>
    <row r="33" spans="1:70" s="158" customFormat="1" ht="14.1" customHeight="1">
      <c r="A33" s="507"/>
      <c r="B33" s="507"/>
      <c r="C33" s="507"/>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7"/>
      <c r="AK33" s="507"/>
      <c r="AL33" s="507"/>
      <c r="AM33" s="507"/>
      <c r="AN33" s="507"/>
      <c r="AO33" s="507"/>
      <c r="AP33" s="507"/>
      <c r="AQ33" s="507"/>
      <c r="AR33" s="507"/>
      <c r="AS33" s="507"/>
      <c r="AT33" s="507"/>
      <c r="AU33" s="944"/>
      <c r="AV33" s="1226" t="s">
        <v>741</v>
      </c>
      <c r="AW33" s="1227"/>
      <c r="AX33" s="1227"/>
      <c r="AY33" s="1227"/>
      <c r="AZ33" s="1227"/>
      <c r="BA33" s="1227"/>
      <c r="BB33" s="1227"/>
      <c r="BC33" s="1228">
        <v>2</v>
      </c>
      <c r="BD33" s="507"/>
      <c r="BE33" s="507"/>
      <c r="BF33" s="507"/>
      <c r="BG33" s="511"/>
      <c r="BH33" s="215"/>
      <c r="BI33" s="512"/>
      <c r="BJ33" s="507"/>
      <c r="BK33" s="507"/>
      <c r="BL33" s="507"/>
      <c r="BM33" s="507"/>
      <c r="BN33" s="507"/>
      <c r="BO33" s="507"/>
      <c r="BP33" s="507"/>
      <c r="BQ33" s="507"/>
      <c r="BR33" s="225"/>
    </row>
    <row r="34" spans="1:70" s="158" customFormat="1" ht="14.1" customHeight="1">
      <c r="A34" s="507"/>
      <c r="B34" s="507"/>
      <c r="C34" s="507"/>
      <c r="D34" s="507"/>
      <c r="E34" s="507"/>
      <c r="F34" s="507"/>
      <c r="G34" s="507"/>
      <c r="H34" s="507"/>
      <c r="I34" s="507"/>
      <c r="J34" s="507"/>
      <c r="K34" s="507"/>
      <c r="L34" s="507"/>
      <c r="M34" s="507"/>
      <c r="N34" s="507"/>
      <c r="O34" s="507"/>
      <c r="P34" s="507"/>
      <c r="Q34" s="507"/>
      <c r="R34" s="507"/>
      <c r="S34" s="507"/>
      <c r="T34" s="507"/>
      <c r="U34" s="507"/>
      <c r="V34" s="507"/>
      <c r="W34" s="507"/>
      <c r="X34" s="507"/>
      <c r="Y34" s="507"/>
      <c r="Z34" s="507"/>
      <c r="AA34" s="507"/>
      <c r="AB34" s="507"/>
      <c r="AC34" s="507"/>
      <c r="AD34" s="507"/>
      <c r="AE34" s="507"/>
      <c r="AF34" s="507"/>
      <c r="AG34" s="507"/>
      <c r="AH34" s="507"/>
      <c r="AI34" s="507"/>
      <c r="AJ34" s="507"/>
      <c r="AK34" s="507"/>
      <c r="AL34" s="507"/>
      <c r="AM34" s="507"/>
      <c r="AN34" s="507"/>
      <c r="AO34" s="507"/>
      <c r="AP34" s="507"/>
      <c r="AQ34" s="507"/>
      <c r="AR34" s="507"/>
      <c r="AS34" s="507"/>
      <c r="AT34" s="507"/>
      <c r="AU34" s="945"/>
      <c r="AV34" s="475" t="s">
        <v>66</v>
      </c>
      <c r="AW34" s="475"/>
      <c r="AX34" s="475"/>
      <c r="AY34" s="475"/>
      <c r="AZ34" s="475"/>
      <c r="BB34" s="936"/>
      <c r="BC34" s="225">
        <v>3</v>
      </c>
      <c r="BD34" s="215"/>
      <c r="BE34" s="215"/>
      <c r="BF34" s="215"/>
      <c r="BG34" s="215"/>
      <c r="BH34" s="215"/>
      <c r="BI34" s="215"/>
      <c r="BJ34" s="215"/>
      <c r="BK34" s="215"/>
      <c r="BL34" s="215"/>
      <c r="BM34" s="215"/>
      <c r="BN34" s="215"/>
      <c r="BO34" s="215"/>
      <c r="BP34" s="215"/>
      <c r="BQ34" s="215"/>
      <c r="BR34" s="512"/>
    </row>
    <row r="35" spans="1:70" s="158" customFormat="1" ht="14.1" customHeight="1">
      <c r="A35" s="507"/>
      <c r="B35" s="507"/>
      <c r="C35" s="507"/>
      <c r="D35" s="507"/>
      <c r="E35" s="507"/>
      <c r="F35" s="507"/>
      <c r="G35" s="507"/>
      <c r="H35" s="507"/>
      <c r="I35" s="507"/>
      <c r="J35" s="507"/>
      <c r="K35" s="507"/>
      <c r="L35" s="507"/>
      <c r="M35" s="507"/>
      <c r="N35" s="507"/>
      <c r="O35" s="507"/>
      <c r="P35" s="507"/>
      <c r="Q35" s="507"/>
      <c r="R35" s="507"/>
      <c r="S35" s="507"/>
      <c r="T35" s="507"/>
      <c r="U35" s="507"/>
      <c r="V35" s="507"/>
      <c r="W35" s="507"/>
      <c r="X35" s="507"/>
      <c r="Y35" s="507"/>
      <c r="Z35" s="507"/>
      <c r="AA35" s="507"/>
      <c r="AB35" s="507"/>
      <c r="AC35" s="507"/>
      <c r="AD35" s="507"/>
      <c r="AE35" s="507"/>
      <c r="AF35" s="507"/>
      <c r="AG35" s="507"/>
      <c r="AH35" s="507"/>
      <c r="AI35" s="507"/>
      <c r="AJ35" s="507"/>
      <c r="AK35" s="507"/>
      <c r="AL35" s="507"/>
      <c r="AM35" s="507"/>
      <c r="AN35" s="507"/>
      <c r="AO35" s="507"/>
      <c r="AP35" s="507"/>
      <c r="AQ35" s="507"/>
      <c r="AR35" s="507"/>
      <c r="AS35" s="507"/>
      <c r="AT35" s="507"/>
      <c r="AU35" s="507"/>
      <c r="AV35" s="507"/>
      <c r="AW35" s="507"/>
      <c r="AX35" s="507"/>
      <c r="AY35" s="507"/>
      <c r="AZ35" s="507"/>
      <c r="BA35" s="937"/>
      <c r="BB35" s="937"/>
      <c r="BC35" s="937"/>
      <c r="BD35" s="507"/>
      <c r="BE35" s="507"/>
      <c r="BF35" s="507"/>
      <c r="BG35" s="507"/>
      <c r="BH35" s="507"/>
      <c r="BI35" s="507"/>
      <c r="BJ35" s="507"/>
      <c r="BK35" s="507"/>
      <c r="BL35" s="507"/>
      <c r="BM35" s="507"/>
      <c r="BN35" s="507"/>
      <c r="BO35" s="507"/>
      <c r="BP35" s="507"/>
      <c r="BQ35" s="507"/>
      <c r="BR35" s="507"/>
    </row>
    <row r="36" spans="1:70" s="158" customFormat="1" ht="14.1" customHeight="1">
      <c r="A36" s="507"/>
      <c r="B36" s="507"/>
      <c r="C36" s="507"/>
      <c r="D36" s="507"/>
      <c r="E36" s="507"/>
      <c r="F36" s="507"/>
      <c r="G36" s="507"/>
      <c r="H36" s="507"/>
      <c r="I36" s="507"/>
      <c r="J36" s="507"/>
      <c r="K36" s="507"/>
      <c r="L36" s="507"/>
      <c r="M36" s="507"/>
      <c r="N36" s="507"/>
      <c r="O36" s="507"/>
      <c r="P36" s="507"/>
      <c r="Q36" s="507"/>
      <c r="R36" s="507"/>
      <c r="S36" s="507"/>
      <c r="T36" s="507"/>
      <c r="U36" s="507"/>
      <c r="V36" s="507"/>
      <c r="W36" s="507"/>
      <c r="X36" s="507"/>
      <c r="Y36" s="507"/>
      <c r="Z36" s="507"/>
      <c r="AA36" s="507"/>
      <c r="AB36" s="507"/>
      <c r="AC36" s="507"/>
      <c r="AD36" s="507"/>
      <c r="AE36" s="507"/>
      <c r="AF36" s="507"/>
      <c r="AG36" s="507"/>
      <c r="AH36" s="507"/>
      <c r="AI36" s="507"/>
      <c r="AJ36" s="507"/>
      <c r="AK36" s="507"/>
      <c r="AL36" s="507"/>
      <c r="AM36" s="507"/>
      <c r="AN36" s="507"/>
      <c r="AO36" s="507"/>
      <c r="AP36" s="507"/>
      <c r="AQ36" s="507"/>
      <c r="AR36" s="507"/>
      <c r="AS36" s="507"/>
      <c r="AT36" s="507"/>
      <c r="AU36" s="507"/>
      <c r="AV36" s="507"/>
      <c r="AW36" s="507"/>
      <c r="AX36" s="507"/>
      <c r="AY36" s="507"/>
      <c r="AZ36" s="507"/>
      <c r="BA36" s="507"/>
      <c r="BB36" s="507"/>
      <c r="BC36" s="507"/>
      <c r="BD36" s="507"/>
      <c r="BE36" s="507"/>
      <c r="BF36" s="507"/>
      <c r="BG36" s="507"/>
      <c r="BH36" s="507"/>
      <c r="BI36" s="507"/>
      <c r="BJ36" s="507"/>
      <c r="BK36" s="507"/>
      <c r="BL36" s="507"/>
      <c r="BM36" s="507"/>
      <c r="BN36" s="507"/>
      <c r="BO36" s="507"/>
      <c r="BP36" s="507"/>
      <c r="BQ36" s="507"/>
      <c r="BR36" s="507"/>
    </row>
    <row r="37" spans="1:70" s="158" customFormat="1" ht="14.1" customHeight="1">
      <c r="A37" s="507"/>
      <c r="B37" s="507"/>
      <c r="C37" s="507"/>
      <c r="D37" s="507"/>
      <c r="E37" s="507"/>
      <c r="F37" s="507"/>
      <c r="G37" s="507"/>
      <c r="H37" s="507"/>
      <c r="I37" s="507"/>
      <c r="J37" s="507"/>
      <c r="K37" s="507"/>
      <c r="L37" s="507"/>
      <c r="M37" s="507"/>
      <c r="N37" s="507"/>
      <c r="O37" s="507"/>
      <c r="P37" s="507"/>
      <c r="Q37" s="507"/>
      <c r="R37" s="507"/>
      <c r="S37" s="507"/>
      <c r="T37" s="507"/>
      <c r="U37" s="507"/>
      <c r="V37" s="507"/>
      <c r="W37" s="507"/>
      <c r="X37" s="507"/>
      <c r="Y37" s="507"/>
      <c r="Z37" s="507"/>
      <c r="AA37" s="507"/>
      <c r="AB37" s="507"/>
      <c r="AC37" s="507"/>
      <c r="AD37" s="507"/>
      <c r="AE37" s="507"/>
      <c r="AF37" s="507"/>
      <c r="AG37" s="507"/>
      <c r="AH37" s="507"/>
      <c r="AI37" s="507"/>
      <c r="AJ37" s="507"/>
      <c r="AK37" s="507"/>
      <c r="AL37" s="507"/>
      <c r="AM37" s="507"/>
      <c r="AN37" s="507"/>
      <c r="AO37" s="507"/>
      <c r="AP37" s="507"/>
      <c r="AQ37" s="507"/>
      <c r="AR37" s="507"/>
      <c r="AS37" s="507"/>
      <c r="AT37" s="507"/>
      <c r="AU37" s="507"/>
      <c r="AV37" s="507"/>
      <c r="AW37" s="507"/>
      <c r="AX37" s="507"/>
      <c r="AY37" s="507"/>
      <c r="AZ37" s="507"/>
      <c r="BA37" s="507"/>
      <c r="BB37" s="507"/>
      <c r="BC37" s="507"/>
      <c r="BD37" s="507"/>
      <c r="BE37" s="507"/>
      <c r="BF37" s="507"/>
      <c r="BG37" s="507"/>
      <c r="BH37" s="507"/>
      <c r="BI37" s="507"/>
      <c r="BJ37" s="507"/>
      <c r="BK37" s="507"/>
      <c r="BL37" s="507"/>
      <c r="BM37" s="507"/>
      <c r="BN37" s="507"/>
      <c r="BO37" s="507"/>
      <c r="BP37" s="507"/>
      <c r="BQ37" s="507"/>
      <c r="BR37" s="507"/>
    </row>
    <row r="38" spans="1:70" ht="14.1" customHeight="1">
      <c r="A38" s="513" t="s">
        <v>67</v>
      </c>
      <c r="B38" s="514"/>
      <c r="C38" s="514"/>
      <c r="D38" s="514"/>
      <c r="E38" s="514"/>
      <c r="F38" s="514"/>
      <c r="G38" s="514"/>
      <c r="H38" s="514"/>
      <c r="I38" s="514"/>
      <c r="J38" s="514"/>
      <c r="K38" s="514"/>
      <c r="L38" s="515"/>
      <c r="M38" s="507"/>
      <c r="N38" s="1416" t="s">
        <v>2</v>
      </c>
      <c r="O38" s="1417"/>
      <c r="P38" s="1417"/>
      <c r="Q38" s="1418"/>
      <c r="R38" s="506"/>
      <c r="S38" s="506"/>
      <c r="T38" s="1416" t="s">
        <v>60</v>
      </c>
      <c r="U38" s="1417"/>
      <c r="V38" s="1417"/>
      <c r="W38" s="1418"/>
      <c r="X38" s="1417" t="s">
        <v>61</v>
      </c>
      <c r="Y38" s="1417"/>
      <c r="Z38" s="1417"/>
      <c r="AA38" s="1418"/>
      <c r="AB38" s="1422" t="s">
        <v>62</v>
      </c>
      <c r="AC38" s="1423"/>
      <c r="AD38" s="1423"/>
      <c r="AE38" s="1423"/>
      <c r="AF38" s="1423"/>
      <c r="AG38" s="1423"/>
      <c r="AH38" s="1423"/>
      <c r="AI38" s="1424"/>
      <c r="AJ38" s="506"/>
      <c r="AK38" s="513" t="s">
        <v>431</v>
      </c>
      <c r="AL38" s="514"/>
      <c r="AM38" s="514"/>
      <c r="AN38" s="514"/>
      <c r="AO38" s="514"/>
      <c r="AP38" s="514"/>
      <c r="AQ38" s="514"/>
      <c r="AR38" s="514"/>
      <c r="AS38" s="514"/>
      <c r="AT38" s="515"/>
      <c r="AU38" s="507"/>
      <c r="AV38" s="1416" t="s">
        <v>2</v>
      </c>
      <c r="AW38" s="1417"/>
      <c r="AX38" s="1417"/>
      <c r="AY38" s="1418"/>
      <c r="AZ38" s="507"/>
      <c r="BA38" s="506"/>
      <c r="BB38" s="1416" t="s">
        <v>60</v>
      </c>
      <c r="BC38" s="1417"/>
      <c r="BD38" s="1417"/>
      <c r="BE38" s="1418"/>
      <c r="BF38" s="1417" t="s">
        <v>61</v>
      </c>
      <c r="BG38" s="1417"/>
      <c r="BH38" s="1417"/>
      <c r="BI38" s="1418"/>
      <c r="BJ38" s="1422" t="s">
        <v>62</v>
      </c>
      <c r="BK38" s="1423"/>
      <c r="BL38" s="1423"/>
      <c r="BM38" s="1423"/>
      <c r="BN38" s="1423"/>
      <c r="BO38" s="1423"/>
      <c r="BP38" s="1423"/>
      <c r="BQ38" s="1424"/>
      <c r="BR38" s="506"/>
    </row>
    <row r="39" spans="1:70" s="158" customFormat="1" ht="13.5" customHeight="1">
      <c r="A39" s="511"/>
      <c r="B39" s="215"/>
      <c r="C39" s="215"/>
      <c r="D39" s="215"/>
      <c r="E39" s="215"/>
      <c r="F39" s="215"/>
      <c r="G39" s="215"/>
      <c r="H39" s="215"/>
      <c r="I39" s="215"/>
      <c r="J39" s="215"/>
      <c r="K39" s="215"/>
      <c r="L39" s="512"/>
      <c r="M39" s="507"/>
      <c r="N39" s="1414"/>
      <c r="O39" s="1415"/>
      <c r="P39" s="1414"/>
      <c r="Q39" s="1415"/>
      <c r="R39" s="507"/>
      <c r="S39" s="507"/>
      <c r="T39" s="1414"/>
      <c r="U39" s="1415"/>
      <c r="V39" s="1414"/>
      <c r="W39" s="1415"/>
      <c r="X39" s="1414"/>
      <c r="Y39" s="1415"/>
      <c r="Z39" s="1414"/>
      <c r="AA39" s="1415"/>
      <c r="AB39" s="1414"/>
      <c r="AC39" s="1415"/>
      <c r="AD39" s="1414"/>
      <c r="AE39" s="1415"/>
      <c r="AF39" s="1414"/>
      <c r="AG39" s="1415"/>
      <c r="AH39" s="1414"/>
      <c r="AI39" s="1415"/>
      <c r="AJ39" s="507"/>
      <c r="AK39" s="511"/>
      <c r="AL39" s="215"/>
      <c r="AM39" s="215"/>
      <c r="AN39" s="215"/>
      <c r="AO39" s="215"/>
      <c r="AP39" s="215"/>
      <c r="AQ39" s="215"/>
      <c r="AR39" s="215"/>
      <c r="AS39" s="215"/>
      <c r="AT39" s="512"/>
      <c r="AU39" s="507"/>
      <c r="AV39" s="1414"/>
      <c r="AW39" s="1415"/>
      <c r="AX39" s="1414"/>
      <c r="AY39" s="1415"/>
      <c r="AZ39" s="507"/>
      <c r="BA39" s="507"/>
      <c r="BB39" s="1414"/>
      <c r="BC39" s="1415"/>
      <c r="BD39" s="1414"/>
      <c r="BE39" s="1415"/>
      <c r="BF39" s="1414"/>
      <c r="BG39" s="1415"/>
      <c r="BH39" s="1414"/>
      <c r="BI39" s="1415"/>
      <c r="BJ39" s="1414"/>
      <c r="BK39" s="1415"/>
      <c r="BL39" s="1414"/>
      <c r="BM39" s="1415"/>
      <c r="BN39" s="1414"/>
      <c r="BO39" s="1415"/>
      <c r="BP39" s="1414"/>
      <c r="BQ39" s="1415"/>
      <c r="BR39" s="507"/>
    </row>
    <row r="40" spans="1:70" s="158" customFormat="1" ht="14.1" customHeight="1">
      <c r="A40" s="507"/>
      <c r="B40" s="507"/>
      <c r="C40" s="507"/>
      <c r="D40" s="507"/>
      <c r="E40" s="507"/>
      <c r="F40" s="507"/>
      <c r="G40" s="507"/>
      <c r="H40" s="507"/>
      <c r="I40" s="507"/>
      <c r="J40" s="507"/>
      <c r="K40" s="507"/>
      <c r="L40" s="507"/>
      <c r="M40" s="507"/>
      <c r="N40" s="507"/>
      <c r="O40" s="507"/>
      <c r="P40" s="507"/>
      <c r="Q40" s="507"/>
      <c r="R40" s="507"/>
      <c r="S40" s="507"/>
      <c r="T40" s="507"/>
      <c r="U40" s="507"/>
      <c r="V40" s="507"/>
      <c r="W40" s="507"/>
      <c r="X40" s="507"/>
      <c r="Y40" s="507"/>
      <c r="Z40" s="507"/>
      <c r="AA40" s="507"/>
      <c r="AB40" s="507"/>
      <c r="AC40" s="507"/>
      <c r="AD40" s="507"/>
      <c r="AE40" s="507"/>
      <c r="AF40" s="507"/>
      <c r="AG40" s="507"/>
      <c r="AH40" s="507"/>
      <c r="AI40" s="507"/>
      <c r="AJ40" s="507"/>
      <c r="AK40" s="507"/>
      <c r="AL40" s="507"/>
      <c r="AM40" s="507"/>
      <c r="AN40" s="507"/>
      <c r="AO40" s="507"/>
      <c r="AP40" s="507"/>
      <c r="AQ40" s="507"/>
      <c r="AR40" s="507"/>
      <c r="AS40" s="507"/>
      <c r="AT40" s="507"/>
      <c r="AU40" s="507"/>
      <c r="AV40" s="507"/>
      <c r="AW40" s="507"/>
      <c r="AX40" s="507"/>
      <c r="AY40" s="507"/>
      <c r="AZ40" s="507"/>
      <c r="BA40" s="507"/>
      <c r="BB40" s="507"/>
      <c r="BC40" s="507"/>
      <c r="BD40" s="507"/>
      <c r="BE40" s="507"/>
      <c r="BF40" s="507"/>
      <c r="BG40" s="507"/>
      <c r="BH40" s="507"/>
      <c r="BI40" s="507"/>
      <c r="BJ40" s="507"/>
      <c r="BK40" s="507"/>
      <c r="BL40" s="507"/>
      <c r="BM40" s="507"/>
      <c r="BN40" s="507"/>
      <c r="BO40" s="507"/>
      <c r="BP40" s="507"/>
      <c r="BQ40" s="507"/>
      <c r="BR40" s="507"/>
    </row>
    <row r="41" spans="1:70" s="158" customFormat="1" ht="14.1" customHeight="1">
      <c r="A41" s="243" t="s">
        <v>432</v>
      </c>
      <c r="B41" s="514"/>
      <c r="C41" s="514"/>
      <c r="D41" s="514"/>
      <c r="E41" s="514"/>
      <c r="F41" s="514"/>
      <c r="G41" s="514"/>
      <c r="H41" s="514"/>
      <c r="I41" s="514"/>
      <c r="J41" s="514"/>
      <c r="K41" s="514"/>
      <c r="L41" s="514"/>
      <c r="M41" s="514"/>
      <c r="N41" s="514"/>
      <c r="O41" s="514"/>
      <c r="P41" s="514"/>
      <c r="Q41" s="514"/>
      <c r="R41" s="514"/>
      <c r="S41" s="514"/>
      <c r="T41" s="514"/>
      <c r="U41" s="514"/>
      <c r="V41" s="514"/>
      <c r="W41" s="514"/>
      <c r="X41" s="514"/>
      <c r="Y41" s="514"/>
      <c r="Z41" s="514"/>
      <c r="AA41" s="514"/>
      <c r="AB41" s="514"/>
      <c r="AC41" s="514"/>
      <c r="AD41" s="514"/>
      <c r="AE41" s="514"/>
      <c r="AF41" s="514"/>
      <c r="AG41" s="514"/>
      <c r="AH41" s="514"/>
      <c r="AI41" s="514"/>
      <c r="AJ41" s="514"/>
      <c r="AK41" s="514"/>
      <c r="AL41" s="514"/>
      <c r="AM41" s="514"/>
      <c r="AN41" s="514"/>
      <c r="AO41" s="514"/>
      <c r="AP41" s="514"/>
      <c r="AQ41" s="514"/>
      <c r="AR41" s="514"/>
      <c r="AS41" s="514"/>
      <c r="AT41" s="514"/>
      <c r="AU41" s="514"/>
      <c r="AV41" s="514"/>
      <c r="AW41" s="514"/>
      <c r="AX41" s="514"/>
      <c r="AY41" s="514"/>
      <c r="AZ41" s="514"/>
      <c r="BA41" s="514"/>
      <c r="BB41" s="514"/>
      <c r="BC41" s="514"/>
      <c r="BD41" s="514"/>
      <c r="BE41" s="514"/>
      <c r="BF41" s="514"/>
      <c r="BG41" s="514"/>
      <c r="BH41" s="514"/>
      <c r="BI41" s="514"/>
      <c r="BJ41" s="514"/>
      <c r="BK41" s="514"/>
      <c r="BL41" s="514"/>
      <c r="BM41" s="514"/>
      <c r="BN41" s="514"/>
      <c r="BO41" s="514"/>
      <c r="BP41" s="514"/>
      <c r="BQ41" s="514"/>
      <c r="BR41" s="515"/>
    </row>
    <row r="42" spans="1:70" s="158" customFormat="1" ht="13.5" customHeight="1">
      <c r="A42" s="538"/>
      <c r="B42" s="507"/>
      <c r="C42" s="507"/>
      <c r="D42" s="507"/>
      <c r="E42" s="507"/>
      <c r="F42" s="507"/>
      <c r="G42" s="507"/>
      <c r="H42" s="507"/>
      <c r="I42" s="507"/>
      <c r="J42" s="507"/>
      <c r="K42" s="507"/>
      <c r="L42" s="507"/>
      <c r="M42" s="507"/>
      <c r="N42" s="507"/>
      <c r="O42" s="507"/>
      <c r="P42" s="507"/>
      <c r="Q42" s="507"/>
      <c r="R42" s="507"/>
      <c r="S42" s="507"/>
      <c r="T42" s="507"/>
      <c r="U42" s="507"/>
      <c r="V42" s="507"/>
      <c r="W42" s="507"/>
      <c r="X42" s="507"/>
      <c r="Y42" s="507"/>
      <c r="Z42" s="507"/>
      <c r="AA42" s="507"/>
      <c r="AB42" s="507"/>
      <c r="AC42" s="507"/>
      <c r="AD42" s="507"/>
      <c r="AE42" s="507"/>
      <c r="AF42" s="507"/>
      <c r="AG42" s="507"/>
      <c r="AH42" s="507"/>
      <c r="AI42" s="507"/>
      <c r="AJ42" s="507"/>
      <c r="AK42" s="507"/>
      <c r="AL42" s="507"/>
      <c r="AM42" s="507"/>
      <c r="AN42" s="507"/>
      <c r="AO42" s="507"/>
      <c r="AP42" s="507"/>
      <c r="AQ42" s="507"/>
      <c r="AR42" s="507"/>
      <c r="AS42" s="507"/>
      <c r="AT42" s="507"/>
      <c r="AU42" s="507"/>
      <c r="AV42" s="507"/>
      <c r="AW42" s="507"/>
      <c r="AX42" s="507"/>
      <c r="AY42" s="507"/>
      <c r="AZ42" s="507"/>
      <c r="BA42" s="507"/>
      <c r="BB42" s="507"/>
      <c r="BC42" s="507"/>
      <c r="BD42" s="507"/>
      <c r="BE42" s="507"/>
      <c r="BF42" s="507"/>
      <c r="BG42" s="507"/>
      <c r="BH42" s="507"/>
      <c r="BI42" s="507"/>
      <c r="BJ42" s="507"/>
      <c r="BK42" s="507"/>
      <c r="BL42" s="507"/>
      <c r="BM42" s="507"/>
      <c r="BN42" s="507"/>
      <c r="BO42" s="507"/>
      <c r="BP42" s="507"/>
      <c r="BQ42" s="507"/>
      <c r="BR42" s="225"/>
    </row>
    <row r="43" spans="1:70" ht="12" customHeight="1">
      <c r="A43" s="538"/>
      <c r="B43" s="507"/>
      <c r="C43" s="1386" t="s">
        <v>616</v>
      </c>
      <c r="D43" s="1387"/>
      <c r="E43" s="1387"/>
      <c r="F43" s="1387"/>
      <c r="G43" s="1387"/>
      <c r="H43" s="1387"/>
      <c r="I43" s="1387"/>
      <c r="J43" s="1388"/>
      <c r="K43" s="507"/>
      <c r="L43" s="507"/>
      <c r="M43" s="507"/>
      <c r="N43" s="507"/>
      <c r="O43" s="507"/>
      <c r="P43" s="507"/>
      <c r="Q43" s="507"/>
      <c r="R43" s="507"/>
      <c r="S43" s="507"/>
      <c r="T43" s="507"/>
      <c r="U43" s="507"/>
      <c r="V43" s="507"/>
      <c r="W43" s="507"/>
      <c r="X43" s="507"/>
      <c r="Y43" s="507"/>
      <c r="Z43" s="507"/>
      <c r="AA43" s="507"/>
      <c r="AB43" s="507"/>
      <c r="AC43" s="507"/>
      <c r="AD43" s="507"/>
      <c r="AE43" s="224"/>
      <c r="AF43" s="224"/>
      <c r="AG43" s="224"/>
      <c r="AH43" s="224"/>
      <c r="AI43" s="224"/>
      <c r="AJ43" s="224"/>
      <c r="AK43" s="652" t="s">
        <v>519</v>
      </c>
      <c r="AL43" s="1385" t="s">
        <v>130</v>
      </c>
      <c r="AM43" s="1383"/>
      <c r="AN43" s="1383"/>
      <c r="AO43" s="1384"/>
      <c r="AP43" s="1383" t="s">
        <v>521</v>
      </c>
      <c r="AQ43" s="1383"/>
      <c r="AR43" s="1383"/>
      <c r="AS43" s="1384"/>
      <c r="AT43" s="224"/>
      <c r="AU43" s="224"/>
      <c r="AV43" s="224"/>
      <c r="AW43" s="224"/>
      <c r="AX43" s="224"/>
      <c r="AY43" s="224"/>
      <c r="AZ43" s="224"/>
      <c r="BA43" s="224"/>
      <c r="BB43" s="224"/>
      <c r="BC43" s="224"/>
      <c r="BD43" s="224"/>
      <c r="BE43" s="224"/>
      <c r="BF43" s="224"/>
      <c r="BG43" s="224"/>
      <c r="BH43" s="224"/>
      <c r="BI43" s="652" t="s">
        <v>520</v>
      </c>
      <c r="BJ43" s="1385" t="s">
        <v>130</v>
      </c>
      <c r="BK43" s="1383"/>
      <c r="BL43" s="1383"/>
      <c r="BM43" s="1384"/>
      <c r="BN43" s="1383" t="s">
        <v>521</v>
      </c>
      <c r="BO43" s="1383"/>
      <c r="BP43" s="1383"/>
      <c r="BQ43" s="1384"/>
      <c r="BR43" s="225"/>
    </row>
    <row r="44" spans="1:70" ht="12.75" customHeight="1">
      <c r="A44" s="538"/>
      <c r="B44" s="507"/>
      <c r="C44" s="1432"/>
      <c r="D44" s="1433"/>
      <c r="E44" s="1433"/>
      <c r="F44" s="1433"/>
      <c r="G44" s="1433"/>
      <c r="H44" s="1433"/>
      <c r="I44" s="1433"/>
      <c r="J44" s="1434"/>
      <c r="K44" s="507"/>
      <c r="L44" s="507"/>
      <c r="M44" s="507"/>
      <c r="N44" s="507"/>
      <c r="O44" s="507"/>
      <c r="P44" s="507"/>
      <c r="Q44" s="507"/>
      <c r="R44" s="507"/>
      <c r="S44" s="507"/>
      <c r="T44" s="507"/>
      <c r="U44" s="507"/>
      <c r="V44" s="507"/>
      <c r="W44" s="507"/>
      <c r="X44" s="507"/>
      <c r="Y44" s="507"/>
      <c r="Z44" s="507"/>
      <c r="AA44" s="507"/>
      <c r="AB44" s="507"/>
      <c r="AC44" s="507"/>
      <c r="AD44" s="507"/>
      <c r="AE44" s="224"/>
      <c r="AF44" s="224"/>
      <c r="AG44" s="224"/>
      <c r="AH44" s="224"/>
      <c r="AI44" s="224"/>
      <c r="AJ44" s="224"/>
      <c r="AK44" s="652"/>
      <c r="AL44" s="1381"/>
      <c r="AM44" s="1382"/>
      <c r="AN44" s="1381"/>
      <c r="AO44" s="1382"/>
      <c r="AP44" s="1381"/>
      <c r="AQ44" s="1382"/>
      <c r="AR44" s="1381"/>
      <c r="AS44" s="1382"/>
      <c r="AT44" s="224"/>
      <c r="AU44" s="224"/>
      <c r="AV44" s="224"/>
      <c r="AW44" s="224"/>
      <c r="AX44" s="224"/>
      <c r="AY44" s="224"/>
      <c r="AZ44" s="224"/>
      <c r="BA44" s="224"/>
      <c r="BB44" s="224"/>
      <c r="BC44" s="224"/>
      <c r="BD44" s="224"/>
      <c r="BE44" s="224"/>
      <c r="BF44" s="224"/>
      <c r="BG44" s="224"/>
      <c r="BH44" s="224"/>
      <c r="BI44" s="652"/>
      <c r="BJ44" s="1381"/>
      <c r="BK44" s="1382"/>
      <c r="BL44" s="1381"/>
      <c r="BM44" s="1382"/>
      <c r="BN44" s="1381"/>
      <c r="BO44" s="1382"/>
      <c r="BP44" s="1381"/>
      <c r="BQ44" s="1382"/>
      <c r="BR44" s="225"/>
    </row>
    <row r="45" spans="1:70">
      <c r="A45" s="538"/>
      <c r="B45" s="507"/>
      <c r="C45" s="213"/>
      <c r="D45" s="214"/>
      <c r="E45" s="214"/>
      <c r="F45" s="512"/>
      <c r="G45" s="215"/>
      <c r="H45" s="215"/>
      <c r="I45" s="215"/>
      <c r="J45" s="512"/>
      <c r="K45" s="507"/>
      <c r="L45" s="507"/>
      <c r="M45" s="507"/>
      <c r="N45" s="507"/>
      <c r="O45" s="507"/>
      <c r="P45" s="507"/>
      <c r="Q45" s="507"/>
      <c r="R45" s="507"/>
      <c r="S45" s="507"/>
      <c r="T45" s="507"/>
      <c r="U45" s="507"/>
      <c r="V45" s="507"/>
      <c r="W45" s="507"/>
      <c r="X45" s="507"/>
      <c r="Y45" s="507"/>
      <c r="Z45" s="507"/>
      <c r="AA45" s="507"/>
      <c r="AB45" s="507"/>
      <c r="AC45" s="507"/>
      <c r="AD45" s="507"/>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4"/>
      <c r="BL45" s="224"/>
      <c r="BM45" s="224"/>
      <c r="BN45" s="224"/>
      <c r="BO45" s="224"/>
      <c r="BP45" s="224"/>
      <c r="BQ45" s="224"/>
      <c r="BR45" s="225"/>
    </row>
    <row r="46" spans="1:70">
      <c r="A46" s="538"/>
      <c r="B46" s="507"/>
      <c r="C46" s="507"/>
      <c r="D46" s="507"/>
      <c r="E46" s="507"/>
      <c r="F46" s="507"/>
      <c r="G46" s="507"/>
      <c r="H46" s="507"/>
      <c r="I46" s="507"/>
      <c r="J46" s="507"/>
      <c r="K46" s="507"/>
      <c r="L46" s="507"/>
      <c r="M46" s="507"/>
      <c r="N46" s="507"/>
      <c r="O46" s="507"/>
      <c r="P46" s="507"/>
      <c r="Q46" s="507"/>
      <c r="R46" s="507"/>
      <c r="S46" s="507"/>
      <c r="T46" s="507"/>
      <c r="U46" s="507"/>
      <c r="V46" s="507"/>
      <c r="W46" s="507"/>
      <c r="X46" s="507"/>
      <c r="Y46" s="507"/>
      <c r="Z46" s="507"/>
      <c r="AA46" s="507"/>
      <c r="AB46" s="507"/>
      <c r="AC46" s="507"/>
      <c r="AD46" s="507"/>
      <c r="AE46" s="507"/>
      <c r="AF46" s="507"/>
      <c r="AG46" s="507"/>
      <c r="AH46" s="507"/>
      <c r="AI46" s="507"/>
      <c r="AJ46" s="507"/>
      <c r="AK46" s="507"/>
      <c r="AL46" s="507"/>
      <c r="AM46" s="507"/>
      <c r="AN46" s="507"/>
      <c r="AO46" s="507"/>
      <c r="AP46" s="507"/>
      <c r="AQ46" s="507"/>
      <c r="AR46" s="507"/>
      <c r="AS46" s="507"/>
      <c r="AT46" s="507"/>
      <c r="AU46" s="507"/>
      <c r="AV46" s="507"/>
      <c r="AW46" s="507"/>
      <c r="AX46" s="507"/>
      <c r="AY46" s="507"/>
      <c r="AZ46" s="507"/>
      <c r="BA46" s="507"/>
      <c r="BB46" s="507"/>
      <c r="BC46" s="507"/>
      <c r="BD46" s="507"/>
      <c r="BE46" s="507"/>
      <c r="BF46" s="507"/>
      <c r="BG46" s="507"/>
      <c r="BH46" s="507"/>
      <c r="BI46" s="507"/>
      <c r="BJ46" s="507"/>
      <c r="BK46" s="507"/>
      <c r="BL46" s="507"/>
      <c r="BM46" s="507"/>
      <c r="BN46" s="507"/>
      <c r="BO46" s="507"/>
      <c r="BP46" s="507"/>
      <c r="BQ46" s="507"/>
      <c r="BR46" s="225"/>
    </row>
    <row r="47" spans="1:70" ht="11.25" customHeight="1">
      <c r="A47" s="538"/>
      <c r="B47" s="507"/>
      <c r="C47" s="507"/>
      <c r="D47" s="507"/>
      <c r="E47" s="507"/>
      <c r="F47" s="507"/>
      <c r="G47" s="507"/>
      <c r="H47" s="507"/>
      <c r="I47" s="507"/>
      <c r="J47" s="507"/>
      <c r="K47" s="507"/>
      <c r="L47" s="507"/>
      <c r="M47" s="507"/>
      <c r="N47" s="507"/>
      <c r="O47" s="507"/>
      <c r="P47" s="507"/>
      <c r="Q47" s="507"/>
      <c r="R47" s="507"/>
      <c r="S47" s="507"/>
      <c r="T47" s="507"/>
      <c r="U47" s="507"/>
      <c r="V47" s="507"/>
      <c r="W47" s="507"/>
      <c r="X47" s="507"/>
      <c r="Y47" s="507"/>
      <c r="Z47" s="507"/>
      <c r="AA47" s="507"/>
      <c r="AB47" s="507"/>
      <c r="AC47" s="507"/>
      <c r="AD47" s="507"/>
      <c r="AE47" s="507"/>
      <c r="AF47" s="507"/>
      <c r="AG47" s="507"/>
      <c r="AH47" s="507"/>
      <c r="AI47" s="507"/>
      <c r="AJ47" s="507"/>
      <c r="AK47" s="507"/>
      <c r="AL47" s="507"/>
      <c r="AM47" s="507"/>
      <c r="AN47" s="507"/>
      <c r="AO47" s="507"/>
      <c r="AP47" s="507"/>
      <c r="AQ47" s="507"/>
      <c r="AR47" s="507"/>
      <c r="AS47" s="507"/>
      <c r="AT47" s="507"/>
      <c r="AU47" s="507"/>
      <c r="AV47" s="507"/>
      <c r="AW47" s="507"/>
      <c r="AX47" s="507"/>
      <c r="AY47" s="507"/>
      <c r="AZ47" s="507"/>
      <c r="BA47" s="507"/>
      <c r="BB47" s="507"/>
      <c r="BC47" s="507"/>
      <c r="BD47" s="507"/>
      <c r="BE47" s="507"/>
      <c r="BF47" s="507"/>
      <c r="BG47" s="507"/>
      <c r="BH47" s="507"/>
      <c r="BI47" s="507"/>
      <c r="BJ47" s="507"/>
      <c r="BK47" s="507"/>
      <c r="BL47" s="507"/>
      <c r="BM47" s="507"/>
      <c r="BN47" s="507"/>
      <c r="BO47" s="507"/>
      <c r="BP47" s="507"/>
      <c r="BQ47" s="507"/>
      <c r="BR47" s="225"/>
    </row>
    <row r="48" spans="1:70">
      <c r="A48" s="511"/>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5"/>
      <c r="BL48" s="215"/>
      <c r="BM48" s="215"/>
      <c r="BN48" s="215"/>
      <c r="BO48" s="215"/>
      <c r="BP48" s="215"/>
      <c r="BQ48" s="215"/>
      <c r="BR48" s="512"/>
    </row>
  </sheetData>
  <customSheetViews>
    <customSheetView guid="{9408C1E4-903D-48E9-B65B-E25FEC5E44E3}" showPageBreaks="1" showGridLines="0" view="pageLayout">
      <selection activeCell="AN11" sqref="AN11"/>
      <pageMargins left="0.25" right="0.25" top="0.75" bottom="0.25" header="0" footer="0.1"/>
      <pageSetup paperSize="9" orientation="landscape" r:id="rId1"/>
      <headerFooter alignWithMargins="0">
        <oddFooter>&amp;R&amp;"Arial,Normal"&amp;10&amp;P / &amp;N</oddFooter>
      </headerFooter>
    </customSheetView>
    <customSheetView guid="{158E06B6-52B3-4855-96C1-443B45031DAB}" scale="232" showPageBreaks="1" showGridLines="0" view="pageLayout" topLeftCell="AL26">
      <selection activeCell="AN11" sqref="AN11"/>
      <pageMargins left="0.25" right="0.25" top="0.75" bottom="0.25" header="0" footer="0.1"/>
      <pageSetup paperSize="9" orientation="landscape" r:id="rId2"/>
      <headerFooter alignWithMargins="0">
        <oddFooter>&amp;R&amp;"Arial,Normal"&amp;10&amp;P / &amp;N</oddFooter>
      </headerFooter>
    </customSheetView>
  </customSheetViews>
  <mergeCells count="101">
    <mergeCell ref="AU16:AZ18"/>
    <mergeCell ref="C44:J44"/>
    <mergeCell ref="N38:Q38"/>
    <mergeCell ref="AC25:AF25"/>
    <mergeCell ref="AE26:AF26"/>
    <mergeCell ref="AC26:AD26"/>
    <mergeCell ref="AC29:AD29"/>
    <mergeCell ref="P39:Q39"/>
    <mergeCell ref="N39:O39"/>
    <mergeCell ref="T39:U39"/>
    <mergeCell ref="X39:Y39"/>
    <mergeCell ref="Z39:AA39"/>
    <mergeCell ref="X38:AA38"/>
    <mergeCell ref="V39:W39"/>
    <mergeCell ref="T38:W38"/>
    <mergeCell ref="C43:J43"/>
    <mergeCell ref="AE29:AF29"/>
    <mergeCell ref="AC31:AF31"/>
    <mergeCell ref="AK31:AR31"/>
    <mergeCell ref="AO32:AP32"/>
    <mergeCell ref="AQ32:AR32"/>
    <mergeCell ref="AI32:AJ32"/>
    <mergeCell ref="AG32:AH32"/>
    <mergeCell ref="AK32:AL32"/>
    <mergeCell ref="AM32:AN32"/>
    <mergeCell ref="AH39:AI39"/>
    <mergeCell ref="AC32:AD32"/>
    <mergeCell ref="AG31:AJ31"/>
    <mergeCell ref="AE32:AF32"/>
    <mergeCell ref="AB38:AI38"/>
    <mergeCell ref="AF39:AG39"/>
    <mergeCell ref="AB39:AC39"/>
    <mergeCell ref="AD39:AE39"/>
    <mergeCell ref="BL28:BQ28"/>
    <mergeCell ref="BF39:BG39"/>
    <mergeCell ref="BH39:BI39"/>
    <mergeCell ref="BF38:BI38"/>
    <mergeCell ref="BD39:BE39"/>
    <mergeCell ref="BB38:BE38"/>
    <mergeCell ref="BB39:BC39"/>
    <mergeCell ref="AV38:AY38"/>
    <mergeCell ref="AV39:AW39"/>
    <mergeCell ref="BP39:BQ39"/>
    <mergeCell ref="BL39:BM39"/>
    <mergeCell ref="BJ38:BQ38"/>
    <mergeCell ref="BN39:BO39"/>
    <mergeCell ref="BJ39:BK39"/>
    <mergeCell ref="AX39:AY39"/>
    <mergeCell ref="C11:Q11"/>
    <mergeCell ref="AI29:AJ29"/>
    <mergeCell ref="AK29:AL29"/>
    <mergeCell ref="AG26:AH26"/>
    <mergeCell ref="AI26:AJ26"/>
    <mergeCell ref="AC28:AF28"/>
    <mergeCell ref="R25:U25"/>
    <mergeCell ref="R26:U26"/>
    <mergeCell ref="R27:S27"/>
    <mergeCell ref="T27:U27"/>
    <mergeCell ref="AG25:AJ25"/>
    <mergeCell ref="AK25:AR25"/>
    <mergeCell ref="AG29:AH29"/>
    <mergeCell ref="AO29:AP29"/>
    <mergeCell ref="AQ29:AR29"/>
    <mergeCell ref="AM26:AN26"/>
    <mergeCell ref="AO26:AP26"/>
    <mergeCell ref="AQ26:AR26"/>
    <mergeCell ref="AG28:AJ28"/>
    <mergeCell ref="AK28:AR28"/>
    <mergeCell ref="AK26:AL26"/>
    <mergeCell ref="AM29:AN29"/>
    <mergeCell ref="BJ7:BO7"/>
    <mergeCell ref="BC2:BJ2"/>
    <mergeCell ref="BF10:BM10"/>
    <mergeCell ref="A1:BB1"/>
    <mergeCell ref="A2:BB2"/>
    <mergeCell ref="A3:BB3"/>
    <mergeCell ref="A4:BB5"/>
    <mergeCell ref="D7:O7"/>
    <mergeCell ref="W7:AH7"/>
    <mergeCell ref="AX10:BE10"/>
    <mergeCell ref="P7:U7"/>
    <mergeCell ref="BC3:BJ4"/>
    <mergeCell ref="AI8:AP9"/>
    <mergeCell ref="BC1:BQ1"/>
    <mergeCell ref="BK2:BQ2"/>
    <mergeCell ref="BK3:BQ4"/>
    <mergeCell ref="AI7:AP7"/>
    <mergeCell ref="BC7:BH7"/>
    <mergeCell ref="AR7:BB7"/>
    <mergeCell ref="AL44:AM44"/>
    <mergeCell ref="AP43:AS43"/>
    <mergeCell ref="AL43:AO43"/>
    <mergeCell ref="BJ43:BM43"/>
    <mergeCell ref="BN43:BQ43"/>
    <mergeCell ref="BJ44:BK44"/>
    <mergeCell ref="BL44:BM44"/>
    <mergeCell ref="BN44:BO44"/>
    <mergeCell ref="BP44:BQ44"/>
    <mergeCell ref="AR44:AS44"/>
    <mergeCell ref="AP44:AQ44"/>
    <mergeCell ref="AN44:AO44"/>
  </mergeCells>
  <phoneticPr fontId="4" type="noConversion"/>
  <pageMargins left="0.19685039370078741" right="0.19685039370078741" top="0.19685039370078741" bottom="0.11811023622047245" header="0" footer="0"/>
  <pageSetup paperSize="9" orientation="landscape" r:id="rId3"/>
  <headerFooter alignWithMargins="0">
    <oddFooter>&amp;R&amp;"Arial,Normal"&amp;10&amp;P / &amp;N</oddFooter>
  </headerFooter>
</worksheet>
</file>

<file path=xl/worksheets/sheet2.xml><?xml version="1.0" encoding="utf-8"?>
<worksheet xmlns="http://schemas.openxmlformats.org/spreadsheetml/2006/main" xmlns:r="http://schemas.openxmlformats.org/officeDocument/2006/relationships">
  <dimension ref="A1:FM83"/>
  <sheetViews>
    <sheetView showGridLines="0" view="pageLayout" topLeftCell="CY3" zoomScaleSheetLayoutView="100" workbookViewId="0">
      <selection activeCell="CG14" sqref="CG14:CH14"/>
    </sheetView>
  </sheetViews>
  <sheetFormatPr baseColWidth="10" defaultColWidth="11.19921875" defaultRowHeight="12.75"/>
  <cols>
    <col min="1" max="1" width="2" customWidth="1"/>
    <col min="2" max="2" width="6" style="94" customWidth="1"/>
    <col min="3" max="3" width="7.796875" style="2" customWidth="1"/>
    <col min="4" max="4" width="5.59765625" style="2" customWidth="1"/>
    <col min="5" max="5" width="3.796875" style="2" customWidth="1"/>
    <col min="6" max="6" width="7.796875" style="2" customWidth="1"/>
    <col min="7" max="7" width="3.19921875" style="2" customWidth="1"/>
    <col min="8" max="8" width="4.3984375" style="2" customWidth="1"/>
    <col min="9" max="9" width="15.3984375" style="128" customWidth="1"/>
    <col min="10" max="10" width="4.796875" style="2" customWidth="1"/>
    <col min="11" max="11" width="7.19921875" style="128" customWidth="1"/>
    <col min="12" max="12" width="3.19921875" style="2" customWidth="1"/>
    <col min="13" max="13" width="3.59765625" style="2" customWidth="1"/>
    <col min="14" max="14" width="7.59765625" style="2" customWidth="1"/>
    <col min="15" max="15" width="11.59765625" style="2" customWidth="1"/>
    <col min="16" max="16" width="25" style="129" customWidth="1"/>
    <col min="17" max="17" width="4.19921875" style="2" customWidth="1"/>
    <col min="18" max="18" width="14.796875" style="2" customWidth="1"/>
    <col min="19" max="19" width="19.796875" customWidth="1"/>
    <col min="20" max="20" width="5.19921875" customWidth="1"/>
    <col min="21" max="21" width="10" style="2" customWidth="1"/>
    <col min="22" max="22" width="2.796875" style="2" customWidth="1"/>
    <col min="23" max="23" width="7.3984375" style="2" customWidth="1"/>
    <col min="24" max="24" width="10.19921875" style="2" customWidth="1"/>
    <col min="25" max="25" width="1.19921875" style="2" customWidth="1"/>
    <col min="26" max="26" width="7.59765625" style="2" customWidth="1"/>
    <col min="27" max="27" width="5" bestFit="1" customWidth="1"/>
    <col min="28" max="28" width="6" customWidth="1"/>
    <col min="29" max="29" width="3.59765625" bestFit="1" customWidth="1"/>
    <col min="30" max="30" width="8" customWidth="1"/>
    <col min="31" max="31" width="1.59765625" customWidth="1"/>
    <col min="32" max="32" width="6" customWidth="1"/>
    <col min="33" max="33" width="44" customWidth="1"/>
    <col min="34" max="34" width="3.19921875" customWidth="1"/>
    <col min="35" max="35" width="9.59765625"/>
    <col min="36" max="36" width="24.59765625" customWidth="1"/>
    <col min="37" max="37" width="3.3984375" bestFit="1" customWidth="1"/>
    <col min="38" max="38" width="10.796875" style="2" customWidth="1"/>
    <col min="39" max="39" width="12.59765625" style="2" customWidth="1"/>
    <col min="40" max="40" width="4.3984375" style="2" customWidth="1"/>
    <col min="41" max="41" width="27.19921875" customWidth="1"/>
    <col min="42" max="42" width="3.19921875" customWidth="1"/>
    <col min="43" max="43" width="24.3984375" customWidth="1"/>
    <col min="44" max="44" width="6.59765625" bestFit="1" customWidth="1"/>
    <col min="45" max="45" width="7" customWidth="1"/>
    <col min="46" max="46" width="3.19921875" customWidth="1"/>
    <col min="47" max="47" width="14.19921875" customWidth="1"/>
    <col min="48" max="48" width="3.59765625" customWidth="1"/>
    <col min="49" max="49" width="8.3984375" customWidth="1"/>
    <col min="50" max="50" width="0.19921875" customWidth="1"/>
    <col min="51" max="51" width="8.59765625" bestFit="1" customWidth="1"/>
    <col min="52" max="52" width="1.19921875" customWidth="1"/>
    <col min="53" max="53" width="6" customWidth="1"/>
    <col min="54" max="54" width="2" customWidth="1"/>
    <col min="55" max="55" width="3.59765625" customWidth="1"/>
    <col min="56" max="56" width="8.59765625" bestFit="1" customWidth="1"/>
    <col min="57" max="57" width="30" customWidth="1"/>
    <col min="58" max="58" width="4.19921875" customWidth="1"/>
    <col min="59" max="59" width="34.796875" customWidth="1"/>
    <col min="60" max="60" width="3.3984375" customWidth="1"/>
    <col min="61" max="61" width="18.59765625" customWidth="1"/>
    <col min="62" max="62" width="15.59765625" customWidth="1"/>
    <col min="63" max="63" width="18" customWidth="1"/>
    <col min="64" max="64" width="30.3984375" style="270" customWidth="1"/>
    <col min="65" max="65" width="3.19921875" style="270" customWidth="1"/>
    <col min="66" max="66" width="5" bestFit="1" customWidth="1"/>
    <col min="67" max="67" width="3.3984375" bestFit="1" customWidth="1"/>
    <col min="68" max="68" width="3" customWidth="1"/>
    <col min="69" max="69" width="7.3984375" customWidth="1"/>
    <col min="70" max="70" width="20.3984375" customWidth="1"/>
    <col min="71" max="71" width="7.3984375" customWidth="1"/>
    <col min="72" max="72" width="2" customWidth="1"/>
    <col min="73" max="73" width="6" customWidth="1"/>
    <col min="74" max="74" width="9.796875" bestFit="1" customWidth="1"/>
    <col min="75" max="75" width="11" customWidth="1"/>
    <col min="76" max="76" width="5.796875" bestFit="1" customWidth="1"/>
    <col min="77" max="77" width="29.3984375" customWidth="1"/>
    <col min="78" max="78" width="6.3984375" customWidth="1"/>
    <col min="79" max="79" width="5.19921875" customWidth="1"/>
    <col min="80" max="80" width="3.59765625" bestFit="1" customWidth="1"/>
    <col min="81" max="81" width="8.3984375" customWidth="1"/>
    <col min="82" max="82" width="9.59765625"/>
    <col min="83" max="83" width="33.19921875" customWidth="1"/>
    <col min="84" max="84" width="3.3984375" customWidth="1"/>
    <col min="85" max="85" width="6.796875" customWidth="1"/>
    <col min="86" max="86" width="8.19921875" customWidth="1"/>
    <col min="87" max="87" width="5.796875" customWidth="1"/>
    <col min="88" max="88" width="4.3984375" hidden="1" customWidth="1"/>
    <col min="89" max="96" width="6.3984375" customWidth="1"/>
    <col min="97" max="97" width="9.19921875" customWidth="1"/>
    <col min="98" max="98" width="6.796875" customWidth="1"/>
    <col min="99" max="99" width="7.59765625" customWidth="1"/>
    <col min="100" max="100" width="6.3984375" hidden="1" customWidth="1"/>
    <col min="101" max="101" width="1.19921875" customWidth="1"/>
    <col min="102" max="102" width="6" customWidth="1"/>
    <col min="103" max="103" width="5.59765625" customWidth="1"/>
    <col min="104" max="113" width="5.796875" customWidth="1"/>
    <col min="114" max="114" width="20.796875" style="584" customWidth="1"/>
    <col min="115" max="115" width="9.59765625" style="584"/>
    <col min="116" max="116" width="2" style="584" customWidth="1"/>
    <col min="117" max="117" width="6" style="584" customWidth="1"/>
    <col min="118" max="128" width="14.19921875" style="584" customWidth="1"/>
    <col min="129" max="129" width="27" style="584" customWidth="1"/>
    <col min="130" max="130" width="2" style="584" customWidth="1"/>
    <col min="131" max="131" width="6" style="584" customWidth="1"/>
    <col min="132" max="132" width="49.59765625" style="642" customWidth="1"/>
    <col min="133" max="133" width="3.19921875" style="642" customWidth="1"/>
    <col min="134" max="134" width="37.796875" style="584" customWidth="1"/>
    <col min="135" max="135" width="3.3984375" style="584" bestFit="1" customWidth="1"/>
    <col min="136" max="136" width="33.19921875" style="584" customWidth="1"/>
    <col min="137" max="137" width="3.3984375" style="584" bestFit="1" customWidth="1"/>
    <col min="138" max="138" width="13.3984375" style="584" customWidth="1"/>
    <col min="139" max="139" width="15.796875" style="584" customWidth="1"/>
    <col min="140" max="140" width="23.19921875" style="584" customWidth="1"/>
    <col min="141" max="141" width="3.3984375" style="584" bestFit="1" customWidth="1"/>
    <col min="142" max="142" width="5" style="584" bestFit="1" customWidth="1"/>
    <col min="143" max="143" width="5.3984375" style="584" customWidth="1"/>
    <col min="144" max="144" width="5.796875" style="584" customWidth="1"/>
    <col min="145" max="145" width="10.19921875" style="584" customWidth="1"/>
    <col min="146" max="146" width="2" customWidth="1"/>
    <col min="147" max="147" width="6" customWidth="1"/>
    <col min="148" max="148" width="11.3984375" customWidth="1"/>
    <col min="149" max="149" width="13" customWidth="1"/>
    <col min="150" max="150" width="11.3984375" customWidth="1"/>
    <col min="151" max="151" width="21.59765625" customWidth="1"/>
    <col min="152" max="152" width="5" bestFit="1" customWidth="1"/>
    <col min="153" max="153" width="3.3984375" bestFit="1" customWidth="1"/>
    <col min="154" max="154" width="3.59765625" bestFit="1" customWidth="1"/>
    <col min="155" max="155" width="7.19921875" bestFit="1" customWidth="1"/>
    <col min="156" max="158" width="12" customWidth="1"/>
    <col min="159" max="161" width="7.59765625" bestFit="1" customWidth="1"/>
    <col min="162" max="162" width="7.19921875" style="358" customWidth="1"/>
    <col min="163" max="163" width="7" style="358" customWidth="1"/>
    <col min="164" max="165" width="9" style="358" customWidth="1"/>
    <col min="166" max="166" width="14" customWidth="1"/>
    <col min="167" max="167" width="10.796875" customWidth="1"/>
    <col min="168" max="168" width="14.19921875" customWidth="1"/>
    <col min="169" max="169" width="10.796875" customWidth="1"/>
  </cols>
  <sheetData>
    <row r="1" spans="1:169" ht="18" customHeight="1">
      <c r="B1" s="583"/>
      <c r="C1" s="583" t="s">
        <v>366</v>
      </c>
      <c r="D1" s="583"/>
      <c r="E1" s="583"/>
      <c r="F1" s="642"/>
      <c r="G1" s="642"/>
      <c r="H1" s="583"/>
      <c r="I1" s="583"/>
      <c r="J1" s="583"/>
      <c r="K1" s="583"/>
      <c r="L1" s="583"/>
      <c r="M1" s="583"/>
      <c r="N1" s="583"/>
      <c r="O1" s="583"/>
      <c r="P1" s="670"/>
      <c r="Q1" s="583"/>
      <c r="R1" s="583"/>
      <c r="S1" s="584"/>
      <c r="T1" s="584"/>
      <c r="U1" s="583"/>
      <c r="V1" s="583"/>
      <c r="W1" s="583"/>
      <c r="X1" s="583"/>
      <c r="Y1" s="583"/>
      <c r="Z1" s="583"/>
      <c r="AA1" s="584"/>
      <c r="AB1" s="584"/>
      <c r="AC1" s="584"/>
      <c r="AD1" s="584"/>
      <c r="AE1" s="584"/>
      <c r="AF1" s="584"/>
      <c r="AG1" s="583" t="s">
        <v>68</v>
      </c>
      <c r="AH1" s="584"/>
      <c r="AI1" s="584"/>
      <c r="AJ1" s="584"/>
      <c r="AK1" s="584"/>
      <c r="AL1" s="583"/>
      <c r="AM1" s="583"/>
      <c r="AN1" s="583"/>
      <c r="AO1" s="584"/>
      <c r="AP1" s="584"/>
      <c r="AQ1" s="584"/>
      <c r="AR1" s="584"/>
      <c r="AS1" s="584"/>
      <c r="AT1" s="584"/>
      <c r="AU1" s="584"/>
      <c r="AV1" s="584"/>
      <c r="AW1" s="584"/>
      <c r="AX1" s="584"/>
      <c r="AY1" s="584"/>
      <c r="AZ1" s="584"/>
      <c r="BA1" s="584"/>
      <c r="BB1" s="584"/>
      <c r="BC1" s="584"/>
      <c r="BD1" s="584"/>
      <c r="BE1" s="583" t="s">
        <v>68</v>
      </c>
      <c r="BF1" s="584"/>
      <c r="BG1" s="584"/>
      <c r="BH1" s="584"/>
      <c r="BI1" s="584"/>
      <c r="BJ1" s="584"/>
      <c r="BK1" s="584"/>
      <c r="BL1" s="642"/>
      <c r="BM1" s="583"/>
      <c r="BN1" s="584"/>
      <c r="BO1" s="584"/>
      <c r="BP1" s="584"/>
      <c r="BQ1" s="584"/>
      <c r="BR1" s="583"/>
      <c r="BS1" s="584"/>
      <c r="BV1" s="1" t="s">
        <v>68</v>
      </c>
      <c r="CW1" s="584"/>
      <c r="CY1" s="1" t="s">
        <v>68</v>
      </c>
      <c r="DN1" s="583" t="s">
        <v>68</v>
      </c>
      <c r="DO1" s="962"/>
      <c r="DP1" s="962"/>
      <c r="DQ1" s="962"/>
      <c r="DR1" s="962"/>
      <c r="DS1" s="962"/>
      <c r="DT1" s="962"/>
      <c r="DU1" s="962"/>
      <c r="DV1" s="962"/>
      <c r="DW1" s="962"/>
      <c r="DX1" s="962"/>
      <c r="DY1" s="962"/>
      <c r="DZ1" s="962"/>
      <c r="EA1" s="962"/>
      <c r="EB1" s="583" t="s">
        <v>68</v>
      </c>
      <c r="EC1" s="583"/>
      <c r="ER1" s="1" t="s">
        <v>68</v>
      </c>
      <c r="ES1" s="1"/>
      <c r="EU1" s="1"/>
      <c r="FA1" s="1"/>
    </row>
    <row r="2" spans="1:169" ht="12.75" customHeight="1">
      <c r="B2" s="585"/>
      <c r="C2" s="671" t="s">
        <v>614</v>
      </c>
      <c r="D2" s="586"/>
      <c r="E2" s="586"/>
      <c r="F2" s="642"/>
      <c r="G2" s="642"/>
      <c r="H2" s="585"/>
      <c r="I2" s="585"/>
      <c r="J2" s="586"/>
      <c r="K2" s="585"/>
      <c r="L2" s="586"/>
      <c r="M2" s="586"/>
      <c r="N2" s="586"/>
      <c r="O2" s="586"/>
      <c r="P2" s="586"/>
      <c r="Q2" s="586"/>
      <c r="R2" s="586"/>
      <c r="S2" s="584"/>
      <c r="T2" s="584"/>
      <c r="U2" s="671"/>
      <c r="V2" s="585"/>
      <c r="W2" s="585"/>
      <c r="X2" s="671"/>
      <c r="Y2" s="585"/>
      <c r="Z2" s="585"/>
      <c r="AA2" s="584"/>
      <c r="AB2" s="584"/>
      <c r="AC2" s="584"/>
      <c r="AD2" s="584"/>
      <c r="AE2" s="584"/>
      <c r="AF2" s="584"/>
      <c r="AG2" s="671" t="s">
        <v>590</v>
      </c>
      <c r="AH2" s="584"/>
      <c r="AI2" s="584"/>
      <c r="AJ2" s="584"/>
      <c r="AK2" s="584"/>
      <c r="AL2" s="671"/>
      <c r="AM2" s="585"/>
      <c r="AN2" s="585"/>
      <c r="AO2" s="584"/>
      <c r="AP2" s="584"/>
      <c r="AQ2" s="584"/>
      <c r="AR2" s="584"/>
      <c r="AS2" s="584"/>
      <c r="AT2" s="584"/>
      <c r="AU2" s="584"/>
      <c r="AV2" s="584"/>
      <c r="AW2" s="584"/>
      <c r="AX2" s="584"/>
      <c r="AY2" s="584"/>
      <c r="AZ2" s="584"/>
      <c r="BA2" s="584"/>
      <c r="BB2" s="584"/>
      <c r="BC2" s="584"/>
      <c r="BD2" s="584"/>
      <c r="BE2" s="671" t="s">
        <v>590</v>
      </c>
      <c r="BF2" s="584"/>
      <c r="BG2" s="584"/>
      <c r="BH2" s="584"/>
      <c r="BI2" s="584"/>
      <c r="BJ2" s="584"/>
      <c r="BK2" s="584"/>
      <c r="BL2" s="642"/>
      <c r="BM2" s="585"/>
      <c r="BN2" s="584"/>
      <c r="BO2" s="584"/>
      <c r="BP2" s="584"/>
      <c r="BQ2" s="584"/>
      <c r="BR2" s="671"/>
      <c r="BS2" s="584"/>
      <c r="BV2" s="4" t="s">
        <v>590</v>
      </c>
      <c r="CW2" s="584"/>
      <c r="CY2" s="4" t="s">
        <v>590</v>
      </c>
      <c r="DN2" s="671" t="s">
        <v>590</v>
      </c>
      <c r="DO2" s="962"/>
      <c r="DP2" s="962"/>
      <c r="DQ2" s="962"/>
      <c r="DR2" s="962"/>
      <c r="DS2" s="962"/>
      <c r="DT2" s="962"/>
      <c r="DU2" s="962"/>
      <c r="DV2" s="962"/>
      <c r="DW2" s="962"/>
      <c r="DX2" s="962"/>
      <c r="DY2" s="962"/>
      <c r="DZ2" s="962"/>
      <c r="EA2" s="962"/>
      <c r="EB2" s="671" t="s">
        <v>590</v>
      </c>
      <c r="EC2" s="585"/>
      <c r="ER2" s="4" t="s">
        <v>590</v>
      </c>
      <c r="ES2" s="4"/>
      <c r="EU2" s="4"/>
      <c r="FA2" s="4"/>
      <c r="FF2" s="359"/>
      <c r="FG2" s="359"/>
      <c r="FH2" s="359"/>
      <c r="FI2" s="359"/>
    </row>
    <row r="3" spans="1:169" s="6" customFormat="1">
      <c r="B3" s="672"/>
      <c r="C3" s="672"/>
      <c r="D3" s="672"/>
      <c r="E3" s="672"/>
      <c r="F3" s="673"/>
      <c r="G3" s="673"/>
      <c r="H3" s="673"/>
      <c r="I3" s="673"/>
      <c r="J3" s="673"/>
      <c r="K3" s="673"/>
      <c r="L3" s="673"/>
      <c r="M3" s="673"/>
      <c r="N3" s="673"/>
      <c r="O3" s="555"/>
      <c r="P3" s="555"/>
      <c r="Q3" s="555"/>
      <c r="R3" s="555"/>
      <c r="S3" s="587"/>
      <c r="T3" s="587"/>
      <c r="U3" s="555"/>
      <c r="V3" s="555"/>
      <c r="W3" s="555"/>
      <c r="X3" s="555"/>
      <c r="Y3" s="555"/>
      <c r="Z3" s="555"/>
      <c r="AA3" s="587"/>
      <c r="AB3" s="587"/>
      <c r="AC3" s="587"/>
      <c r="AD3" s="587"/>
      <c r="AE3" s="587"/>
      <c r="AF3" s="587"/>
      <c r="AG3" s="587"/>
      <c r="AH3" s="587"/>
      <c r="AI3" s="587"/>
      <c r="AJ3" s="587"/>
      <c r="AK3" s="587"/>
      <c r="AL3" s="555"/>
      <c r="AM3" s="555"/>
      <c r="AN3" s="555"/>
      <c r="AO3" s="587"/>
      <c r="AP3" s="587"/>
      <c r="AQ3" s="587"/>
      <c r="AR3" s="587"/>
      <c r="AS3" s="587"/>
      <c r="AT3" s="587"/>
      <c r="AU3" s="587"/>
      <c r="AV3" s="587"/>
      <c r="AW3" s="587"/>
      <c r="AX3" s="587"/>
      <c r="AY3" s="587"/>
      <c r="AZ3" s="587"/>
      <c r="BA3" s="587"/>
      <c r="BB3" s="587"/>
      <c r="BC3" s="587"/>
      <c r="BD3" s="587"/>
      <c r="BE3" s="587"/>
      <c r="BF3" s="587"/>
      <c r="BG3" s="587"/>
      <c r="BH3" s="587"/>
      <c r="BI3" s="587"/>
      <c r="BJ3" s="587"/>
      <c r="BK3" s="587"/>
      <c r="BL3" s="555"/>
      <c r="BM3" s="555"/>
      <c r="BN3" s="587"/>
      <c r="BO3" s="587"/>
      <c r="BP3" s="587"/>
      <c r="BQ3" s="587"/>
      <c r="BR3" s="587"/>
      <c r="BS3" s="587"/>
      <c r="CW3" s="587"/>
      <c r="DJ3" s="587"/>
      <c r="DK3" s="587"/>
      <c r="DL3" s="587"/>
      <c r="DM3" s="587"/>
      <c r="DN3" s="679"/>
      <c r="DO3" s="679"/>
      <c r="DP3" s="679"/>
      <c r="DQ3" s="679"/>
      <c r="DR3" s="679"/>
      <c r="DS3" s="679"/>
      <c r="DT3" s="679"/>
      <c r="DU3" s="679"/>
      <c r="DV3" s="679"/>
      <c r="DW3" s="679"/>
      <c r="DX3" s="679"/>
      <c r="DY3" s="679"/>
      <c r="DZ3" s="679"/>
      <c r="EA3" s="679"/>
      <c r="EB3" s="555"/>
      <c r="EC3" s="555"/>
      <c r="ED3" s="587"/>
      <c r="EE3" s="587"/>
      <c r="EF3" s="587"/>
      <c r="EG3" s="587"/>
      <c r="EH3" s="587"/>
      <c r="EI3" s="587"/>
      <c r="EJ3" s="587"/>
      <c r="EK3" s="587"/>
      <c r="EL3" s="587"/>
      <c r="EM3" s="587"/>
      <c r="EN3" s="587"/>
      <c r="EO3" s="587"/>
      <c r="FF3" s="359"/>
      <c r="FG3" s="359"/>
      <c r="FH3" s="359"/>
      <c r="FI3" s="359"/>
    </row>
    <row r="4" spans="1:169" s="15" customFormat="1" ht="12.75" customHeight="1">
      <c r="A4" s="9"/>
      <c r="B4" s="1440" t="s">
        <v>611</v>
      </c>
      <c r="C4" s="1438">
        <v>-10.01</v>
      </c>
      <c r="D4" s="1438"/>
      <c r="E4" s="1438"/>
      <c r="F4" s="545">
        <f>C4-0.01</f>
        <v>-10.02</v>
      </c>
      <c r="G4" s="588"/>
      <c r="H4" s="546"/>
      <c r="I4" s="545">
        <f>F4-0.01</f>
        <v>-10.029999999999999</v>
      </c>
      <c r="J4" s="546"/>
      <c r="K4" s="545">
        <f>I4-0.01</f>
        <v>-10.039999999999999</v>
      </c>
      <c r="L4" s="588"/>
      <c r="M4" s="588"/>
      <c r="N4" s="546"/>
      <c r="O4" s="1437">
        <f>K4-0.01</f>
        <v>-10.049999999999999</v>
      </c>
      <c r="P4" s="1438"/>
      <c r="Q4" s="588"/>
      <c r="R4" s="588"/>
      <c r="S4" s="675"/>
      <c r="T4" s="676"/>
      <c r="U4" s="1437">
        <f>O4-0.01</f>
        <v>-10.059999999999999</v>
      </c>
      <c r="V4" s="1438"/>
      <c r="W4" s="1438"/>
      <c r="X4" s="1437">
        <f>U4-0.01</f>
        <v>-10.069999999999999</v>
      </c>
      <c r="Y4" s="1438"/>
      <c r="Z4" s="1439"/>
      <c r="AA4" s="1437">
        <f>X4-0.01</f>
        <v>-10.079999999999998</v>
      </c>
      <c r="AB4" s="1438"/>
      <c r="AC4" s="815"/>
      <c r="AD4" s="816"/>
      <c r="AE4" s="674"/>
      <c r="AF4" s="1478" t="s">
        <v>611</v>
      </c>
      <c r="AG4" s="1437">
        <f>AA4-0.01</f>
        <v>-10.089999999999998</v>
      </c>
      <c r="AH4" s="1439"/>
      <c r="AI4" s="1438">
        <f>AG4-0.01</f>
        <v>-10.099999999999998</v>
      </c>
      <c r="AJ4" s="1438"/>
      <c r="AK4" s="1439"/>
      <c r="AL4" s="1438">
        <f>AI4-0.01</f>
        <v>-10.109999999999998</v>
      </c>
      <c r="AM4" s="1438"/>
      <c r="AN4" s="1439"/>
      <c r="AO4" s="1437">
        <f>AL4-0.01</f>
        <v>-10.119999999999997</v>
      </c>
      <c r="AP4" s="1439"/>
      <c r="AQ4" s="545">
        <f>AO4-0.01</f>
        <v>-10.129999999999997</v>
      </c>
      <c r="AR4" s="546"/>
      <c r="AS4" s="1437">
        <f>AQ4-0.01</f>
        <v>-10.139999999999997</v>
      </c>
      <c r="AT4" s="1439"/>
      <c r="AU4" s="1437" t="s">
        <v>539</v>
      </c>
      <c r="AV4" s="1439"/>
      <c r="AW4" s="1437">
        <f>AS4-0.01</f>
        <v>-10.149999999999997</v>
      </c>
      <c r="AX4" s="1438"/>
      <c r="AY4" s="1439"/>
      <c r="AZ4" s="674"/>
      <c r="BA4" s="1440" t="s">
        <v>611</v>
      </c>
      <c r="BB4" s="1437">
        <f>AW4-0.01</f>
        <v>-10.159999999999997</v>
      </c>
      <c r="BC4" s="1438"/>
      <c r="BD4" s="1439"/>
      <c r="BE4" s="1437">
        <f>BB4-0.01</f>
        <v>-10.169999999999996</v>
      </c>
      <c r="BF4" s="1438"/>
      <c r="BG4" s="1437">
        <f>BE4-0.01</f>
        <v>-10.179999999999996</v>
      </c>
      <c r="BH4" s="1439"/>
      <c r="BI4" s="1437">
        <f>BG4-0.01</f>
        <v>-10.189999999999996</v>
      </c>
      <c r="BJ4" s="1522"/>
      <c r="BK4" s="1523"/>
      <c r="BL4" s="1437" t="s">
        <v>24</v>
      </c>
      <c r="BM4" s="1439"/>
      <c r="BN4" s="1438">
        <f>BI4-0.01</f>
        <v>-10.199999999999996</v>
      </c>
      <c r="BO4" s="1438"/>
      <c r="BP4" s="588"/>
      <c r="BQ4" s="546"/>
      <c r="BR4" s="545">
        <f>BN4-0.01</f>
        <v>-10.209999999999996</v>
      </c>
      <c r="BS4" s="546"/>
      <c r="BT4" s="9"/>
      <c r="BU4" s="1440" t="s">
        <v>611</v>
      </c>
      <c r="BV4" s="1503">
        <f>BR4-0.01</f>
        <v>-10.219999999999995</v>
      </c>
      <c r="BW4" s="1504"/>
      <c r="BX4" s="1505"/>
      <c r="BY4" s="14">
        <f>BV4-0.01</f>
        <v>-10.229999999999995</v>
      </c>
      <c r="BZ4" s="1503">
        <f>BY4-0.01</f>
        <v>-10.239999999999995</v>
      </c>
      <c r="CA4" s="1504"/>
      <c r="CB4" s="10"/>
      <c r="CC4" s="12"/>
      <c r="CD4" s="1503">
        <f>BZ4-0.01</f>
        <v>-10.249999999999995</v>
      </c>
      <c r="CE4" s="1504"/>
      <c r="CF4" s="1505"/>
      <c r="CG4" s="1437">
        <f>CD4-0.01</f>
        <v>-10.259999999999994</v>
      </c>
      <c r="CH4" s="1438"/>
      <c r="CI4" s="1438"/>
      <c r="CJ4" s="1438"/>
      <c r="CK4" s="1438"/>
      <c r="CL4" s="1438"/>
      <c r="CM4" s="1438"/>
      <c r="CN4" s="1438"/>
      <c r="CO4" s="1438"/>
      <c r="CP4" s="1438"/>
      <c r="CQ4" s="1438"/>
      <c r="CR4" s="1438"/>
      <c r="CS4" s="1438"/>
      <c r="CT4" s="1438"/>
      <c r="CU4" s="1438"/>
      <c r="CV4" s="1439"/>
      <c r="CW4" s="674"/>
      <c r="CX4" s="1440" t="s">
        <v>611</v>
      </c>
      <c r="CY4" s="1503">
        <f>CG4-0.01</f>
        <v>-10.269999999999994</v>
      </c>
      <c r="CZ4" s="1504"/>
      <c r="DA4" s="1504"/>
      <c r="DB4" s="1504"/>
      <c r="DC4" s="1504"/>
      <c r="DD4" s="1504"/>
      <c r="DE4" s="1504"/>
      <c r="DF4" s="1504"/>
      <c r="DG4" s="1504"/>
      <c r="DH4" s="1504"/>
      <c r="DI4" s="1504"/>
      <c r="DJ4" s="545">
        <f>CY4-0.01</f>
        <v>-10.279999999999994</v>
      </c>
      <c r="DK4" s="546"/>
      <c r="DL4" s="674"/>
      <c r="DM4" s="1440" t="s">
        <v>611</v>
      </c>
      <c r="DN4" s="1437">
        <f>DJ4-0.01</f>
        <v>-10.289999999999994</v>
      </c>
      <c r="DO4" s="1438"/>
      <c r="DP4" s="1438"/>
      <c r="DQ4" s="1438"/>
      <c r="DR4" s="1438"/>
      <c r="DS4" s="1438"/>
      <c r="DT4" s="1438"/>
      <c r="DU4" s="1438"/>
      <c r="DV4" s="1438"/>
      <c r="DW4" s="1438"/>
      <c r="DX4" s="1439"/>
      <c r="DY4" s="885">
        <f>DN4-0.01</f>
        <v>-10.299999999999994</v>
      </c>
      <c r="DZ4" s="674"/>
      <c r="EA4" s="1440" t="s">
        <v>611</v>
      </c>
      <c r="EB4" s="1437" t="s">
        <v>35</v>
      </c>
      <c r="EC4" s="1438"/>
      <c r="ED4" s="1437">
        <f>DY4-0.01</f>
        <v>-10.309999999999993</v>
      </c>
      <c r="EE4" s="1439"/>
      <c r="EF4" s="1438">
        <f>ED4-0.01</f>
        <v>-10.319999999999993</v>
      </c>
      <c r="EG4" s="1439"/>
      <c r="EH4" s="677">
        <f>EF4-0.01</f>
        <v>-10.329999999999993</v>
      </c>
      <c r="EI4" s="677">
        <f>EH4-0.01</f>
        <v>-10.339999999999993</v>
      </c>
      <c r="EJ4" s="1437">
        <f>EI4-0.01</f>
        <v>-10.349999999999993</v>
      </c>
      <c r="EK4" s="1439"/>
      <c r="EL4" s="1437">
        <f>EJ4-0.01</f>
        <v>-10.359999999999992</v>
      </c>
      <c r="EM4" s="1438"/>
      <c r="EN4" s="588"/>
      <c r="EO4" s="546"/>
      <c r="EP4" s="9"/>
      <c r="EQ4" s="1440" t="s">
        <v>611</v>
      </c>
      <c r="ER4" s="1503">
        <f>EL4-0.01</f>
        <v>-10.369999999999992</v>
      </c>
      <c r="ES4" s="1504"/>
      <c r="ET4" s="1505"/>
      <c r="EU4" s="525">
        <f>ER4-0-0.01</f>
        <v>-10.379999999999992</v>
      </c>
      <c r="EV4" s="1503">
        <f>EU4-0.01</f>
        <v>-10.389999999999992</v>
      </c>
      <c r="EW4" s="1504"/>
      <c r="EX4" s="10"/>
      <c r="EY4" s="12"/>
      <c r="EZ4" s="1503">
        <f>EV4-0.01</f>
        <v>-10.399999999999991</v>
      </c>
      <c r="FA4" s="1504"/>
      <c r="FB4" s="1505"/>
      <c r="FC4" s="1503">
        <f>EZ4-0.01</f>
        <v>-10.409999999999991</v>
      </c>
      <c r="FD4" s="1504"/>
      <c r="FE4" s="12"/>
      <c r="FF4" s="360">
        <f>FC4-0.01</f>
        <v>-10.419999999999991</v>
      </c>
      <c r="FG4" s="361"/>
      <c r="FH4" s="360">
        <f>FF4-0.01</f>
        <v>-10.429999999999991</v>
      </c>
      <c r="FI4" s="362"/>
      <c r="FJ4" s="14">
        <f>FH4-0.01</f>
        <v>-10.439999999999991</v>
      </c>
      <c r="FK4" s="1503">
        <f>FJ4-0.01</f>
        <v>-10.44999999999999</v>
      </c>
      <c r="FL4" s="1504"/>
      <c r="FM4" s="1505"/>
    </row>
    <row r="5" spans="1:169" ht="12.75" customHeight="1">
      <c r="A5" s="6"/>
      <c r="B5" s="1441"/>
      <c r="C5" s="1454" t="s">
        <v>742</v>
      </c>
      <c r="D5" s="1446"/>
      <c r="E5" s="1446"/>
      <c r="F5" s="1457" t="s">
        <v>591</v>
      </c>
      <c r="G5" s="1458"/>
      <c r="H5" s="1459"/>
      <c r="I5" s="1457" t="s">
        <v>70</v>
      </c>
      <c r="J5" s="1459"/>
      <c r="K5" s="1454" t="s">
        <v>746</v>
      </c>
      <c r="L5" s="1446"/>
      <c r="M5" s="1446"/>
      <c r="N5" s="1455"/>
      <c r="O5" s="1487" t="s">
        <v>747</v>
      </c>
      <c r="P5" s="1488"/>
      <c r="Q5" s="1488"/>
      <c r="R5" s="1489"/>
      <c r="S5" s="1489"/>
      <c r="T5" s="1490"/>
      <c r="U5" s="1454" t="s">
        <v>748</v>
      </c>
      <c r="V5" s="1446"/>
      <c r="W5" s="1446"/>
      <c r="X5" s="1484" t="s">
        <v>749</v>
      </c>
      <c r="Y5" s="1485"/>
      <c r="Z5" s="1486"/>
      <c r="AA5" s="1454" t="s">
        <v>750</v>
      </c>
      <c r="AB5" s="1446"/>
      <c r="AC5" s="1446"/>
      <c r="AD5" s="1455"/>
      <c r="AE5" s="679"/>
      <c r="AF5" s="1479"/>
      <c r="AG5" s="1249" t="s">
        <v>751</v>
      </c>
      <c r="AH5" s="680"/>
      <c r="AI5" s="1446" t="s">
        <v>884</v>
      </c>
      <c r="AJ5" s="1446"/>
      <c r="AK5" s="1455"/>
      <c r="AL5" s="1457" t="s">
        <v>686</v>
      </c>
      <c r="AM5" s="1458"/>
      <c r="AN5" s="1459"/>
      <c r="AO5" s="1457" t="s">
        <v>621</v>
      </c>
      <c r="AP5" s="1459"/>
      <c r="AQ5" s="1457" t="s">
        <v>528</v>
      </c>
      <c r="AR5" s="1481"/>
      <c r="AS5" s="1457" t="s">
        <v>73</v>
      </c>
      <c r="AT5" s="1459"/>
      <c r="AU5" s="1457" t="s">
        <v>536</v>
      </c>
      <c r="AV5" s="1459"/>
      <c r="AW5" s="1457" t="s">
        <v>74</v>
      </c>
      <c r="AX5" s="1458"/>
      <c r="AY5" s="1459"/>
      <c r="AZ5" s="587"/>
      <c r="BA5" s="1441"/>
      <c r="BB5" s="1457" t="s">
        <v>753</v>
      </c>
      <c r="BC5" s="1458"/>
      <c r="BD5" s="1459"/>
      <c r="BE5" s="1454" t="s">
        <v>754</v>
      </c>
      <c r="BF5" s="1446"/>
      <c r="BG5" s="1457" t="s">
        <v>592</v>
      </c>
      <c r="BH5" s="1459"/>
      <c r="BI5" s="1454" t="s">
        <v>886</v>
      </c>
      <c r="BJ5" s="1446"/>
      <c r="BK5" s="1455"/>
      <c r="BL5" s="1454" t="s">
        <v>757</v>
      </c>
      <c r="BM5" s="1455"/>
      <c r="BN5" s="1458" t="s">
        <v>476</v>
      </c>
      <c r="BO5" s="1458"/>
      <c r="BP5" s="1458"/>
      <c r="BQ5" s="1459"/>
      <c r="BR5" s="1457" t="s">
        <v>75</v>
      </c>
      <c r="BS5" s="1459"/>
      <c r="BT5" s="6"/>
      <c r="BU5" s="1441"/>
      <c r="BV5" s="1473" t="s">
        <v>764</v>
      </c>
      <c r="BW5" s="1474"/>
      <c r="BX5" s="1502"/>
      <c r="BY5" s="1513" t="s">
        <v>765</v>
      </c>
      <c r="BZ5" s="1473" t="s">
        <v>477</v>
      </c>
      <c r="CA5" s="1474"/>
      <c r="CB5" s="1474"/>
      <c r="CC5" s="1502"/>
      <c r="CD5" s="1473" t="s">
        <v>767</v>
      </c>
      <c r="CE5" s="1474"/>
      <c r="CF5" s="1502"/>
      <c r="CG5" s="1457" t="s">
        <v>768</v>
      </c>
      <c r="CH5" s="1458"/>
      <c r="CI5" s="1458"/>
      <c r="CJ5" s="1458"/>
      <c r="CK5" s="1458"/>
      <c r="CL5" s="1458"/>
      <c r="CM5" s="1458"/>
      <c r="CN5" s="1458"/>
      <c r="CO5" s="1458"/>
      <c r="CP5" s="1458"/>
      <c r="CQ5" s="1458"/>
      <c r="CR5" s="1458"/>
      <c r="CS5" s="1458"/>
      <c r="CT5" s="1458"/>
      <c r="CU5" s="1458"/>
      <c r="CV5" s="1459"/>
      <c r="CW5" s="587"/>
      <c r="CX5" s="1441"/>
      <c r="CY5" s="1473" t="s">
        <v>561</v>
      </c>
      <c r="CZ5" s="1474"/>
      <c r="DA5" s="1474"/>
      <c r="DB5" s="1474"/>
      <c r="DC5" s="1474"/>
      <c r="DD5" s="1474"/>
      <c r="DE5" s="1474"/>
      <c r="DF5" s="1474"/>
      <c r="DG5" s="1474"/>
      <c r="DH5" s="1474"/>
      <c r="DI5" s="1474"/>
      <c r="DJ5" s="1457" t="s">
        <v>72</v>
      </c>
      <c r="DK5" s="1459"/>
      <c r="DL5" s="587"/>
      <c r="DM5" s="1441"/>
      <c r="DN5" s="1457" t="s">
        <v>770</v>
      </c>
      <c r="DO5" s="1458"/>
      <c r="DP5" s="1458"/>
      <c r="DQ5" s="1458"/>
      <c r="DR5" s="1458"/>
      <c r="DS5" s="1458"/>
      <c r="DT5" s="1458"/>
      <c r="DU5" s="1458"/>
      <c r="DV5" s="1458"/>
      <c r="DW5" s="1458"/>
      <c r="DX5" s="1459"/>
      <c r="DY5" s="1459" t="s">
        <v>630</v>
      </c>
      <c r="DZ5" s="679"/>
      <c r="EA5" s="1441"/>
      <c r="EB5" s="1457" t="s">
        <v>478</v>
      </c>
      <c r="EC5" s="1458"/>
      <c r="ED5" s="1457" t="s">
        <v>479</v>
      </c>
      <c r="EE5" s="1459"/>
      <c r="EF5" s="1458" t="s">
        <v>688</v>
      </c>
      <c r="EG5" s="1459"/>
      <c r="EH5" s="1546" t="s">
        <v>771</v>
      </c>
      <c r="EI5" s="1546" t="s">
        <v>593</v>
      </c>
      <c r="EJ5" s="1457" t="s">
        <v>445</v>
      </c>
      <c r="EK5" s="1459"/>
      <c r="EL5" s="1457" t="s">
        <v>76</v>
      </c>
      <c r="EM5" s="1458"/>
      <c r="EN5" s="1458"/>
      <c r="EO5" s="1459"/>
      <c r="EP5" s="6"/>
      <c r="EQ5" s="1441"/>
      <c r="ER5" s="1473" t="s">
        <v>77</v>
      </c>
      <c r="ES5" s="1474"/>
      <c r="ET5" s="1502"/>
      <c r="EU5" s="1534" t="s">
        <v>446</v>
      </c>
      <c r="EV5" s="1473" t="s">
        <v>447</v>
      </c>
      <c r="EW5" s="1474"/>
      <c r="EX5" s="1474"/>
      <c r="EY5" s="1502"/>
      <c r="EZ5" s="1457" t="s">
        <v>387</v>
      </c>
      <c r="FA5" s="1458"/>
      <c r="FB5" s="1459"/>
      <c r="FC5" s="1473" t="s">
        <v>594</v>
      </c>
      <c r="FD5" s="1474"/>
      <c r="FE5" s="1502"/>
      <c r="FF5" s="1536" t="s">
        <v>772</v>
      </c>
      <c r="FG5" s="1537"/>
      <c r="FH5" s="1536" t="s">
        <v>71</v>
      </c>
      <c r="FI5" s="1537"/>
      <c r="FJ5" s="1534" t="s">
        <v>773</v>
      </c>
      <c r="FK5" s="1473" t="s">
        <v>78</v>
      </c>
      <c r="FL5" s="1474"/>
      <c r="FM5" s="1502"/>
    </row>
    <row r="6" spans="1:169" ht="12.75" customHeight="1">
      <c r="A6" s="6"/>
      <c r="B6" s="1441"/>
      <c r="C6" s="1454"/>
      <c r="D6" s="1446"/>
      <c r="E6" s="1446"/>
      <c r="F6" s="1457"/>
      <c r="G6" s="1458"/>
      <c r="H6" s="1459"/>
      <c r="I6" s="1457"/>
      <c r="J6" s="1459"/>
      <c r="K6" s="1454"/>
      <c r="L6" s="1446"/>
      <c r="M6" s="1446"/>
      <c r="N6" s="1455"/>
      <c r="O6" s="681" t="s">
        <v>79</v>
      </c>
      <c r="P6" s="682"/>
      <c r="Q6" s="683">
        <v>1</v>
      </c>
      <c r="R6" s="1585" t="s">
        <v>617</v>
      </c>
      <c r="S6" s="1586"/>
      <c r="T6" s="684">
        <v>19</v>
      </c>
      <c r="U6" s="1454"/>
      <c r="V6" s="1446"/>
      <c r="W6" s="1446"/>
      <c r="X6" s="1484"/>
      <c r="Y6" s="1485"/>
      <c r="Z6" s="1486"/>
      <c r="AA6" s="1454"/>
      <c r="AB6" s="1446"/>
      <c r="AC6" s="1446"/>
      <c r="AD6" s="1455"/>
      <c r="AE6" s="679"/>
      <c r="AF6" s="1479"/>
      <c r="AG6" s="837" t="s">
        <v>106</v>
      </c>
      <c r="AH6" s="694">
        <v>1</v>
      </c>
      <c r="AI6" s="1446"/>
      <c r="AJ6" s="1446"/>
      <c r="AK6" s="1455"/>
      <c r="AL6" s="1457"/>
      <c r="AM6" s="1458"/>
      <c r="AN6" s="1459"/>
      <c r="AO6" s="1457"/>
      <c r="AP6" s="1459"/>
      <c r="AQ6" s="1482"/>
      <c r="AR6" s="1481"/>
      <c r="AS6" s="1457"/>
      <c r="AT6" s="1459"/>
      <c r="AU6" s="1457"/>
      <c r="AV6" s="1459"/>
      <c r="AW6" s="1457"/>
      <c r="AX6" s="1458"/>
      <c r="AY6" s="1459"/>
      <c r="AZ6" s="587"/>
      <c r="BA6" s="1441"/>
      <c r="BB6" s="1457"/>
      <c r="BC6" s="1458"/>
      <c r="BD6" s="1459"/>
      <c r="BE6" s="1454"/>
      <c r="BF6" s="1446"/>
      <c r="BG6" s="1457"/>
      <c r="BH6" s="1459"/>
      <c r="BI6" s="1454"/>
      <c r="BJ6" s="1446"/>
      <c r="BK6" s="1455"/>
      <c r="BL6" s="1454"/>
      <c r="BM6" s="1455"/>
      <c r="BN6" s="1458"/>
      <c r="BO6" s="1458"/>
      <c r="BP6" s="1458"/>
      <c r="BQ6" s="1459"/>
      <c r="BR6" s="1457"/>
      <c r="BS6" s="1459"/>
      <c r="BT6" s="6"/>
      <c r="BU6" s="1441"/>
      <c r="BV6" s="1473"/>
      <c r="BW6" s="1474"/>
      <c r="BX6" s="1502"/>
      <c r="BY6" s="1513"/>
      <c r="BZ6" s="1473"/>
      <c r="CA6" s="1474"/>
      <c r="CB6" s="1474"/>
      <c r="CC6" s="1502"/>
      <c r="CD6" s="1473"/>
      <c r="CE6" s="1474"/>
      <c r="CF6" s="1502"/>
      <c r="CG6" s="1457"/>
      <c r="CH6" s="1458"/>
      <c r="CI6" s="1458"/>
      <c r="CJ6" s="1458"/>
      <c r="CK6" s="1458"/>
      <c r="CL6" s="1458"/>
      <c r="CM6" s="1458"/>
      <c r="CN6" s="1458"/>
      <c r="CO6" s="1458"/>
      <c r="CP6" s="1458"/>
      <c r="CQ6" s="1458"/>
      <c r="CR6" s="1458"/>
      <c r="CS6" s="1458"/>
      <c r="CT6" s="1458"/>
      <c r="CU6" s="1458"/>
      <c r="CV6" s="1459"/>
      <c r="CX6" s="1441"/>
      <c r="CY6" s="20"/>
      <c r="CZ6" s="66" t="s">
        <v>80</v>
      </c>
      <c r="DA6" s="326"/>
      <c r="DB6" s="200"/>
      <c r="DC6" s="200"/>
      <c r="DD6" s="326"/>
      <c r="DE6" s="326"/>
      <c r="DF6" s="200"/>
      <c r="DG6" s="323">
        <v>1</v>
      </c>
      <c r="DI6" s="19"/>
      <c r="DJ6" s="1457"/>
      <c r="DK6" s="1459"/>
      <c r="DL6" s="587"/>
      <c r="DM6" s="1441"/>
      <c r="DN6" s="1457"/>
      <c r="DO6" s="1458"/>
      <c r="DP6" s="1458"/>
      <c r="DQ6" s="1458"/>
      <c r="DR6" s="1458"/>
      <c r="DS6" s="1458"/>
      <c r="DT6" s="1458"/>
      <c r="DU6" s="1458"/>
      <c r="DV6" s="1458"/>
      <c r="DW6" s="1458"/>
      <c r="DX6" s="1459"/>
      <c r="DY6" s="1459"/>
      <c r="DZ6" s="679"/>
      <c r="EA6" s="1441"/>
      <c r="EB6" s="1457"/>
      <c r="EC6" s="1458"/>
      <c r="ED6" s="1457"/>
      <c r="EE6" s="1459"/>
      <c r="EF6" s="1458"/>
      <c r="EG6" s="1459"/>
      <c r="EH6" s="1546"/>
      <c r="EI6" s="1546"/>
      <c r="EJ6" s="1457"/>
      <c r="EK6" s="1459"/>
      <c r="EL6" s="1457"/>
      <c r="EM6" s="1458"/>
      <c r="EN6" s="1458"/>
      <c r="EO6" s="1459"/>
      <c r="EP6" s="6"/>
      <c r="EQ6" s="1441"/>
      <c r="ER6" s="1473"/>
      <c r="ES6" s="1474"/>
      <c r="ET6" s="1502"/>
      <c r="EU6" s="1534"/>
      <c r="EV6" s="1473"/>
      <c r="EW6" s="1474"/>
      <c r="EX6" s="1474"/>
      <c r="EY6" s="1502"/>
      <c r="EZ6" s="1457"/>
      <c r="FA6" s="1458"/>
      <c r="FB6" s="1459"/>
      <c r="FC6" s="1473"/>
      <c r="FD6" s="1474"/>
      <c r="FE6" s="1502"/>
      <c r="FF6" s="1536"/>
      <c r="FG6" s="1537"/>
      <c r="FH6" s="1536"/>
      <c r="FI6" s="1537"/>
      <c r="FJ6" s="1534"/>
      <c r="FK6" s="1473"/>
      <c r="FL6" s="1474"/>
      <c r="FM6" s="1502"/>
    </row>
    <row r="7" spans="1:169" ht="12.75" customHeight="1">
      <c r="A7" s="6"/>
      <c r="B7" s="1441"/>
      <c r="C7" s="1454"/>
      <c r="D7" s="1446"/>
      <c r="E7" s="1446"/>
      <c r="F7" s="1457"/>
      <c r="G7" s="1458"/>
      <c r="H7" s="1459"/>
      <c r="I7" s="1457"/>
      <c r="J7" s="1459"/>
      <c r="K7" s="1454"/>
      <c r="L7" s="1446"/>
      <c r="M7" s="1446"/>
      <c r="N7" s="1455"/>
      <c r="O7" s="1581" t="s">
        <v>434</v>
      </c>
      <c r="P7" s="1582"/>
      <c r="Q7" s="687">
        <v>2</v>
      </c>
      <c r="R7" s="1560" t="s">
        <v>29</v>
      </c>
      <c r="S7" s="1561"/>
      <c r="T7" s="688">
        <v>20</v>
      </c>
      <c r="U7" s="1454"/>
      <c r="V7" s="1446"/>
      <c r="W7" s="1446"/>
      <c r="X7" s="1484"/>
      <c r="Y7" s="1485"/>
      <c r="Z7" s="1486"/>
      <c r="AA7" s="1454"/>
      <c r="AB7" s="1446"/>
      <c r="AC7" s="1446"/>
      <c r="AD7" s="1455"/>
      <c r="AE7" s="679"/>
      <c r="AF7" s="1479"/>
      <c r="AG7" s="182" t="s">
        <v>633</v>
      </c>
      <c r="AH7" s="694">
        <v>2</v>
      </c>
      <c r="AI7" s="1446"/>
      <c r="AJ7" s="1446"/>
      <c r="AK7" s="1455"/>
      <c r="AL7" s="1457"/>
      <c r="AM7" s="1458"/>
      <c r="AN7" s="1459"/>
      <c r="AO7" s="1457"/>
      <c r="AP7" s="1459"/>
      <c r="AQ7" s="1482"/>
      <c r="AR7" s="1481"/>
      <c r="AS7" s="1457"/>
      <c r="AT7" s="1459"/>
      <c r="AU7" s="1457"/>
      <c r="AV7" s="1459"/>
      <c r="AW7" s="1457"/>
      <c r="AX7" s="1458"/>
      <c r="AY7" s="1459"/>
      <c r="AZ7" s="587"/>
      <c r="BA7" s="1441"/>
      <c r="BB7" s="1457"/>
      <c r="BC7" s="1458"/>
      <c r="BD7" s="1459"/>
      <c r="BE7" s="1454"/>
      <c r="BF7" s="1446"/>
      <c r="BG7" s="1457"/>
      <c r="BH7" s="1459"/>
      <c r="BI7" s="1454"/>
      <c r="BJ7" s="1446"/>
      <c r="BK7" s="1455"/>
      <c r="BL7" s="1454"/>
      <c r="BM7" s="1455"/>
      <c r="BN7" s="1458"/>
      <c r="BO7" s="1458"/>
      <c r="BP7" s="1458"/>
      <c r="BQ7" s="1459"/>
      <c r="BR7" s="1457"/>
      <c r="BS7" s="1459"/>
      <c r="BT7" s="6"/>
      <c r="BU7" s="1441"/>
      <c r="BV7" s="1473"/>
      <c r="BW7" s="1474"/>
      <c r="BX7" s="1502"/>
      <c r="BY7" s="1513"/>
      <c r="BZ7" s="1473"/>
      <c r="CA7" s="1474"/>
      <c r="CB7" s="1474"/>
      <c r="CC7" s="1502"/>
      <c r="CD7" s="1473"/>
      <c r="CE7" s="1474"/>
      <c r="CF7" s="1502"/>
      <c r="CG7" s="934"/>
      <c r="CH7" s="6"/>
      <c r="CI7" s="6"/>
      <c r="CJ7" s="6"/>
      <c r="CK7" s="6"/>
      <c r="CL7" s="6"/>
      <c r="CM7" s="6"/>
      <c r="CN7" s="6"/>
      <c r="CO7" s="6"/>
      <c r="CP7" s="6"/>
      <c r="CQ7" s="6"/>
      <c r="CR7" s="6"/>
      <c r="CS7" s="6"/>
      <c r="CT7" s="6"/>
      <c r="CU7" s="6"/>
      <c r="CV7" s="295"/>
      <c r="CX7" s="1441"/>
      <c r="CY7" s="20"/>
      <c r="CZ7" s="66" t="s">
        <v>81</v>
      </c>
      <c r="DA7" s="326"/>
      <c r="DB7" s="200"/>
      <c r="DC7" s="200"/>
      <c r="DD7" s="326"/>
      <c r="DE7" s="326"/>
      <c r="DF7" s="200"/>
      <c r="DG7" s="323">
        <v>2</v>
      </c>
      <c r="DI7" s="19"/>
      <c r="DJ7" s="1457"/>
      <c r="DK7" s="1459"/>
      <c r="DL7" s="587"/>
      <c r="DM7" s="1441"/>
      <c r="DN7" s="1457"/>
      <c r="DO7" s="1458"/>
      <c r="DP7" s="1458"/>
      <c r="DQ7" s="1458"/>
      <c r="DR7" s="1458"/>
      <c r="DS7" s="1458"/>
      <c r="DT7" s="1458"/>
      <c r="DU7" s="1458"/>
      <c r="DV7" s="1458"/>
      <c r="DW7" s="1458"/>
      <c r="DX7" s="1459"/>
      <c r="DY7" s="1459"/>
      <c r="DZ7" s="679"/>
      <c r="EA7" s="1441"/>
      <c r="EB7" s="1457"/>
      <c r="EC7" s="1458"/>
      <c r="ED7" s="1457"/>
      <c r="EE7" s="1459"/>
      <c r="EF7" s="1458"/>
      <c r="EG7" s="1459"/>
      <c r="EH7" s="1546"/>
      <c r="EI7" s="1546"/>
      <c r="EJ7" s="1457"/>
      <c r="EK7" s="1459"/>
      <c r="EL7" s="1457"/>
      <c r="EM7" s="1458"/>
      <c r="EN7" s="1458"/>
      <c r="EO7" s="1459"/>
      <c r="EP7" s="6"/>
      <c r="EQ7" s="1441"/>
      <c r="ER7" s="20"/>
      <c r="ES7" s="19"/>
      <c r="ET7" s="21"/>
      <c r="EU7" s="1534"/>
      <c r="EV7" s="1473"/>
      <c r="EW7" s="1474"/>
      <c r="EX7" s="1474"/>
      <c r="EY7" s="1502"/>
      <c r="EZ7" s="1464"/>
      <c r="FA7" s="1465"/>
      <c r="FB7" s="1562"/>
      <c r="FC7" s="1473"/>
      <c r="FD7" s="1474"/>
      <c r="FE7" s="1502"/>
      <c r="FF7" s="1536"/>
      <c r="FG7" s="1537"/>
      <c r="FH7" s="1538"/>
      <c r="FI7" s="1539"/>
      <c r="FJ7" s="1534"/>
      <c r="FK7" s="20"/>
      <c r="FL7" s="19"/>
      <c r="FM7" s="21"/>
    </row>
    <row r="8" spans="1:169" ht="13.5" customHeight="1">
      <c r="A8" s="6"/>
      <c r="B8" s="1441"/>
      <c r="C8" s="1454"/>
      <c r="D8" s="1446"/>
      <c r="E8" s="1446"/>
      <c r="F8" s="1457"/>
      <c r="G8" s="1458"/>
      <c r="H8" s="1459"/>
      <c r="I8" s="1457"/>
      <c r="J8" s="1459"/>
      <c r="K8" s="1454"/>
      <c r="L8" s="1446"/>
      <c r="M8" s="1446"/>
      <c r="N8" s="1455"/>
      <c r="O8" s="1494" t="s">
        <v>82</v>
      </c>
      <c r="P8" s="1495"/>
      <c r="Q8" s="687">
        <v>3</v>
      </c>
      <c r="R8" s="1560" t="s">
        <v>0</v>
      </c>
      <c r="S8" s="1561"/>
      <c r="T8" s="689">
        <v>21</v>
      </c>
      <c r="U8" s="1454"/>
      <c r="V8" s="1446"/>
      <c r="W8" s="1446"/>
      <c r="X8" s="1484"/>
      <c r="Y8" s="1485"/>
      <c r="Z8" s="1486"/>
      <c r="AA8" s="1454"/>
      <c r="AB8" s="1446"/>
      <c r="AC8" s="1446"/>
      <c r="AD8" s="1455"/>
      <c r="AE8" s="679"/>
      <c r="AF8" s="1479"/>
      <c r="AG8" s="837" t="s">
        <v>483</v>
      </c>
      <c r="AH8" s="694">
        <v>3</v>
      </c>
      <c r="AI8" s="1446"/>
      <c r="AJ8" s="1446"/>
      <c r="AK8" s="1455"/>
      <c r="AL8" s="1457"/>
      <c r="AM8" s="1458"/>
      <c r="AN8" s="1459"/>
      <c r="AO8" s="1457"/>
      <c r="AP8" s="1459"/>
      <c r="AQ8" s="1482"/>
      <c r="AR8" s="1481"/>
      <c r="AS8" s="1457"/>
      <c r="AT8" s="1459"/>
      <c r="AU8" s="1457"/>
      <c r="AV8" s="1459"/>
      <c r="AW8" s="1457"/>
      <c r="AX8" s="1458"/>
      <c r="AY8" s="1459"/>
      <c r="AZ8" s="587"/>
      <c r="BA8" s="1441"/>
      <c r="BB8" s="1457"/>
      <c r="BC8" s="1458"/>
      <c r="BD8" s="1459"/>
      <c r="BE8" s="1454"/>
      <c r="BF8" s="1446"/>
      <c r="BG8" s="1457"/>
      <c r="BH8" s="1459"/>
      <c r="BI8" s="1454"/>
      <c r="BJ8" s="1446"/>
      <c r="BK8" s="1455"/>
      <c r="BL8" s="1454"/>
      <c r="BM8" s="1455"/>
      <c r="BN8" s="1458"/>
      <c r="BO8" s="1458"/>
      <c r="BP8" s="1458"/>
      <c r="BQ8" s="1459"/>
      <c r="BR8" s="1457"/>
      <c r="BS8" s="1459"/>
      <c r="BT8" s="6"/>
      <c r="BU8" s="1441"/>
      <c r="BV8" s="1473"/>
      <c r="BW8" s="1474"/>
      <c r="BX8" s="1502"/>
      <c r="BY8" s="1513"/>
      <c r="BZ8" s="1473"/>
      <c r="CA8" s="1474"/>
      <c r="CB8" s="1474"/>
      <c r="CC8" s="1502"/>
      <c r="CD8" s="1473"/>
      <c r="CE8" s="1474"/>
      <c r="CF8" s="1502"/>
      <c r="CG8" s="1456" t="s">
        <v>30</v>
      </c>
      <c r="CH8" s="1436"/>
      <c r="CI8" s="965">
        <v>1</v>
      </c>
      <c r="CJ8" s="678"/>
      <c r="CK8" s="969" t="s">
        <v>675</v>
      </c>
      <c r="CL8" s="698"/>
      <c r="CM8" s="792"/>
      <c r="CN8" s="698"/>
      <c r="CO8" s="698"/>
      <c r="CP8" s="792"/>
      <c r="CQ8" s="792"/>
      <c r="CR8" s="792">
        <v>15</v>
      </c>
      <c r="CS8" s="698"/>
      <c r="CT8" s="698"/>
      <c r="CU8" s="689"/>
      <c r="CV8" s="295"/>
      <c r="CX8" s="1441"/>
      <c r="CY8" s="20"/>
      <c r="CZ8" s="66" t="s">
        <v>435</v>
      </c>
      <c r="DA8" s="326"/>
      <c r="DB8" s="200"/>
      <c r="DC8" s="200"/>
      <c r="DD8" s="326"/>
      <c r="DE8" s="326"/>
      <c r="DF8" s="200"/>
      <c r="DG8" s="323">
        <v>3</v>
      </c>
      <c r="DI8" s="19"/>
      <c r="DJ8" s="1457"/>
      <c r="DK8" s="1459"/>
      <c r="DL8" s="587"/>
      <c r="DM8" s="1441"/>
      <c r="DN8" s="1457"/>
      <c r="DO8" s="1458"/>
      <c r="DP8" s="1458"/>
      <c r="DQ8" s="1458"/>
      <c r="DR8" s="1458"/>
      <c r="DS8" s="1458"/>
      <c r="DT8" s="1458"/>
      <c r="DU8" s="1458"/>
      <c r="DV8" s="1458"/>
      <c r="DW8" s="1458"/>
      <c r="DX8" s="1459"/>
      <c r="DY8" s="1459"/>
      <c r="DZ8" s="679"/>
      <c r="EA8" s="1441"/>
      <c r="EB8" s="1457"/>
      <c r="EC8" s="1458"/>
      <c r="ED8" s="1457"/>
      <c r="EE8" s="1459"/>
      <c r="EF8" s="1458"/>
      <c r="EG8" s="1459"/>
      <c r="EH8" s="1546"/>
      <c r="EI8" s="1546"/>
      <c r="EJ8" s="1457"/>
      <c r="EK8" s="1459"/>
      <c r="EL8" s="1457"/>
      <c r="EM8" s="1458"/>
      <c r="EN8" s="1458"/>
      <c r="EO8" s="1459"/>
      <c r="EP8" s="6"/>
      <c r="EQ8" s="1441"/>
      <c r="ER8" s="28" t="s">
        <v>84</v>
      </c>
      <c r="ES8" s="323"/>
      <c r="ET8" s="336">
        <v>1</v>
      </c>
      <c r="EU8" s="1534"/>
      <c r="EV8" s="1473"/>
      <c r="EW8" s="1474"/>
      <c r="EX8" s="1474"/>
      <c r="EY8" s="1502"/>
      <c r="EZ8" s="1235" t="s">
        <v>323</v>
      </c>
      <c r="FA8" s="1236"/>
      <c r="FB8" s="1280">
        <v>0</v>
      </c>
      <c r="FC8" s="1473"/>
      <c r="FD8" s="1474"/>
      <c r="FE8" s="1502"/>
      <c r="FF8" s="1536"/>
      <c r="FG8" s="1537"/>
      <c r="FH8" s="363"/>
      <c r="FI8" s="364"/>
      <c r="FJ8" s="1534"/>
      <c r="FK8" s="1235" t="s">
        <v>323</v>
      </c>
      <c r="FL8" s="1236"/>
      <c r="FM8" s="1280">
        <v>0</v>
      </c>
    </row>
    <row r="9" spans="1:169" ht="12.75" customHeight="1">
      <c r="A9" s="6"/>
      <c r="B9" s="1441"/>
      <c r="C9" s="1454"/>
      <c r="D9" s="1446"/>
      <c r="E9" s="1446"/>
      <c r="F9" s="1457"/>
      <c r="G9" s="1458"/>
      <c r="H9" s="1459"/>
      <c r="I9" s="1457"/>
      <c r="J9" s="1459"/>
      <c r="K9" s="1454"/>
      <c r="L9" s="1446"/>
      <c r="M9" s="1446"/>
      <c r="N9" s="1455"/>
      <c r="O9" s="1494" t="s">
        <v>85</v>
      </c>
      <c r="P9" s="1495"/>
      <c r="Q9" s="687">
        <v>4</v>
      </c>
      <c r="R9" s="1560" t="s">
        <v>86</v>
      </c>
      <c r="S9" s="1561"/>
      <c r="T9" s="689">
        <v>22</v>
      </c>
      <c r="U9" s="1472"/>
      <c r="V9" s="1521"/>
      <c r="W9" s="1521"/>
      <c r="X9" s="1472"/>
      <c r="Y9" s="1521"/>
      <c r="Z9" s="1524"/>
      <c r="AA9" s="1454"/>
      <c r="AB9" s="1446"/>
      <c r="AC9" s="1446"/>
      <c r="AD9" s="1455"/>
      <c r="AE9" s="679"/>
      <c r="AF9" s="1479"/>
      <c r="AG9" s="837" t="s">
        <v>484</v>
      </c>
      <c r="AH9" s="694">
        <v>4</v>
      </c>
      <c r="AI9" s="1446"/>
      <c r="AJ9" s="1446"/>
      <c r="AK9" s="1455"/>
      <c r="AL9" s="1457"/>
      <c r="AM9" s="1458"/>
      <c r="AN9" s="1459"/>
      <c r="AO9" s="548"/>
      <c r="AP9" s="691"/>
      <c r="AQ9" s="1482"/>
      <c r="AR9" s="1481"/>
      <c r="AS9" s="1457"/>
      <c r="AT9" s="1459"/>
      <c r="AU9" s="1457"/>
      <c r="AV9" s="1459"/>
      <c r="AW9" s="1457"/>
      <c r="AX9" s="1458"/>
      <c r="AY9" s="1459"/>
      <c r="AZ9" s="587"/>
      <c r="BA9" s="1441"/>
      <c r="BB9" s="1457"/>
      <c r="BC9" s="1458"/>
      <c r="BD9" s="1459"/>
      <c r="BE9" s="548"/>
      <c r="BF9" s="693"/>
      <c r="BG9" s="610"/>
      <c r="BH9" s="692"/>
      <c r="BI9" s="610"/>
      <c r="BJ9" s="678"/>
      <c r="BK9" s="680"/>
      <c r="BL9" s="548"/>
      <c r="BM9" s="549"/>
      <c r="BN9" s="1458"/>
      <c r="BO9" s="1458"/>
      <c r="BP9" s="1458"/>
      <c r="BQ9" s="1459"/>
      <c r="BR9" s="1457"/>
      <c r="BS9" s="1459"/>
      <c r="BT9" s="6"/>
      <c r="BU9" s="1441"/>
      <c r="BV9" s="1526"/>
      <c r="BW9" s="1527"/>
      <c r="BX9" s="1528"/>
      <c r="BY9" s="1513"/>
      <c r="BZ9" s="1473"/>
      <c r="CA9" s="1474"/>
      <c r="CB9" s="1474"/>
      <c r="CC9" s="1502"/>
      <c r="CD9" s="1526"/>
      <c r="CE9" s="1527"/>
      <c r="CF9" s="1528"/>
      <c r="CG9" s="1456" t="s">
        <v>627</v>
      </c>
      <c r="CH9" s="1436"/>
      <c r="CI9" s="965">
        <v>2</v>
      </c>
      <c r="CJ9" s="678"/>
      <c r="CK9" s="969" t="s">
        <v>676</v>
      </c>
      <c r="CL9" s="698"/>
      <c r="CM9" s="792"/>
      <c r="CN9" s="698"/>
      <c r="CO9" s="698"/>
      <c r="CP9" s="792"/>
      <c r="CQ9" s="792"/>
      <c r="CR9" s="792">
        <v>16</v>
      </c>
      <c r="CS9" s="698"/>
      <c r="CT9" s="698"/>
      <c r="CU9" s="689"/>
      <c r="CV9" s="295"/>
      <c r="CX9" s="1441"/>
      <c r="CY9" s="20"/>
      <c r="CZ9" s="66" t="s">
        <v>87</v>
      </c>
      <c r="DA9" s="326"/>
      <c r="DB9" s="200"/>
      <c r="DC9" s="200"/>
      <c r="DD9" s="326"/>
      <c r="DE9" s="326"/>
      <c r="DF9" s="200"/>
      <c r="DG9" s="323">
        <v>4</v>
      </c>
      <c r="DI9" s="19"/>
      <c r="DJ9" s="1457"/>
      <c r="DK9" s="1459"/>
      <c r="DL9" s="587"/>
      <c r="DM9" s="1441"/>
      <c r="DN9" s="1457"/>
      <c r="DO9" s="1458"/>
      <c r="DP9" s="1458"/>
      <c r="DQ9" s="1458"/>
      <c r="DR9" s="1458"/>
      <c r="DS9" s="1458"/>
      <c r="DT9" s="1458"/>
      <c r="DU9" s="1458"/>
      <c r="DV9" s="1458"/>
      <c r="DW9" s="1458"/>
      <c r="DX9" s="1459"/>
      <c r="DY9" s="1459"/>
      <c r="DZ9" s="679"/>
      <c r="EA9" s="1441"/>
      <c r="EB9" s="548"/>
      <c r="EC9" s="693"/>
      <c r="ED9" s="896" t="s">
        <v>632</v>
      </c>
      <c r="EE9" s="691"/>
      <c r="EF9" s="693"/>
      <c r="EG9" s="691"/>
      <c r="EH9" s="1546"/>
      <c r="EI9" s="1546"/>
      <c r="EJ9" s="548"/>
      <c r="EK9" s="691"/>
      <c r="EL9" s="1457"/>
      <c r="EM9" s="1458"/>
      <c r="EN9" s="1458"/>
      <c r="EO9" s="1459"/>
      <c r="EP9" s="6"/>
      <c r="EQ9" s="1441"/>
      <c r="ER9" s="28" t="s">
        <v>88</v>
      </c>
      <c r="ES9" s="323"/>
      <c r="ET9" s="336">
        <v>2</v>
      </c>
      <c r="EU9" s="1534"/>
      <c r="EV9" s="1473"/>
      <c r="EW9" s="1474"/>
      <c r="EX9" s="1474"/>
      <c r="EY9" s="1502"/>
      <c r="EZ9" s="28" t="s">
        <v>84</v>
      </c>
      <c r="FA9" s="335"/>
      <c r="FB9" s="476">
        <v>1</v>
      </c>
      <c r="FC9" s="1473"/>
      <c r="FD9" s="1474"/>
      <c r="FE9" s="1502"/>
      <c r="FF9" s="1536"/>
      <c r="FG9" s="1537"/>
      <c r="FH9" s="363"/>
      <c r="FI9" s="364"/>
      <c r="FJ9" s="1534"/>
      <c r="FK9" s="493" t="s">
        <v>84</v>
      </c>
      <c r="FL9" s="335"/>
      <c r="FM9" s="476">
        <v>1</v>
      </c>
    </row>
    <row r="10" spans="1:169" ht="12.75" customHeight="1">
      <c r="A10" s="6"/>
      <c r="B10" s="1441"/>
      <c r="C10" s="1454"/>
      <c r="D10" s="1446"/>
      <c r="E10" s="1446"/>
      <c r="F10" s="1457"/>
      <c r="G10" s="1458"/>
      <c r="H10" s="1459"/>
      <c r="I10" s="1457"/>
      <c r="J10" s="1459"/>
      <c r="K10" s="1454"/>
      <c r="L10" s="1446"/>
      <c r="M10" s="1446"/>
      <c r="N10" s="1455"/>
      <c r="O10" s="1494" t="s">
        <v>89</v>
      </c>
      <c r="P10" s="1495"/>
      <c r="Q10" s="687">
        <v>5</v>
      </c>
      <c r="R10" s="1560" t="s">
        <v>0</v>
      </c>
      <c r="S10" s="1561"/>
      <c r="T10" s="689">
        <v>23</v>
      </c>
      <c r="U10" s="548"/>
      <c r="V10" s="693"/>
      <c r="W10" s="693"/>
      <c r="X10" s="548"/>
      <c r="Y10" s="693"/>
      <c r="Z10" s="691"/>
      <c r="AA10" s="1454"/>
      <c r="AB10" s="1446"/>
      <c r="AC10" s="1446"/>
      <c r="AD10" s="1455"/>
      <c r="AE10" s="679"/>
      <c r="AF10" s="1479"/>
      <c r="AG10" s="1498" t="s">
        <v>485</v>
      </c>
      <c r="AH10" s="1500">
        <v>5</v>
      </c>
      <c r="AI10" s="1583" t="s">
        <v>618</v>
      </c>
      <c r="AJ10" s="1583"/>
      <c r="AK10" s="1584"/>
      <c r="AL10" s="1457" t="s">
        <v>371</v>
      </c>
      <c r="AM10" s="1458"/>
      <c r="AN10" s="549"/>
      <c r="AO10" s="554" t="s">
        <v>80</v>
      </c>
      <c r="AP10" s="694">
        <v>1</v>
      </c>
      <c r="AQ10" s="1482"/>
      <c r="AR10" s="1481"/>
      <c r="AS10" s="1457"/>
      <c r="AT10" s="1459"/>
      <c r="AU10" s="1457"/>
      <c r="AV10" s="1459"/>
      <c r="AW10" s="1457"/>
      <c r="AX10" s="1458"/>
      <c r="AY10" s="1459"/>
      <c r="AZ10" s="587"/>
      <c r="BA10" s="1441"/>
      <c r="BB10" s="1457"/>
      <c r="BC10" s="1458"/>
      <c r="BD10" s="1459"/>
      <c r="BE10" s="548"/>
      <c r="BF10" s="691"/>
      <c r="BG10" s="1252"/>
      <c r="BH10" s="1185"/>
      <c r="BI10" s="610"/>
      <c r="BJ10" s="678"/>
      <c r="BK10" s="680"/>
      <c r="BL10" s="548"/>
      <c r="BM10" s="549"/>
      <c r="BN10" s="1458"/>
      <c r="BO10" s="1458"/>
      <c r="BP10" s="1458"/>
      <c r="BQ10" s="1459"/>
      <c r="BR10" s="1457"/>
      <c r="BS10" s="1459"/>
      <c r="BT10" s="6"/>
      <c r="BU10" s="1441"/>
      <c r="BV10" s="23"/>
      <c r="BW10" s="25"/>
      <c r="BX10" s="24"/>
      <c r="BY10" s="1513"/>
      <c r="BZ10" s="1473"/>
      <c r="CA10" s="1474"/>
      <c r="CB10" s="1474"/>
      <c r="CC10" s="1502"/>
      <c r="CD10" s="23"/>
      <c r="CE10" s="25"/>
      <c r="CF10" s="24"/>
      <c r="CG10" s="1456" t="s">
        <v>34</v>
      </c>
      <c r="CH10" s="1436"/>
      <c r="CI10" s="965">
        <v>3</v>
      </c>
      <c r="CJ10" s="678"/>
      <c r="CK10" s="969" t="s">
        <v>678</v>
      </c>
      <c r="CL10" s="698"/>
      <c r="CM10" s="792"/>
      <c r="CN10" s="698"/>
      <c r="CO10" s="698"/>
      <c r="CP10" s="792"/>
      <c r="CQ10" s="172"/>
      <c r="CR10" s="172">
        <v>17</v>
      </c>
      <c r="CS10" s="172"/>
      <c r="CT10" s="172"/>
      <c r="CU10" s="689"/>
      <c r="CV10" s="295"/>
      <c r="CX10" s="1441"/>
      <c r="CY10" s="20"/>
      <c r="CZ10" s="66" t="s">
        <v>90</v>
      </c>
      <c r="DA10" s="326"/>
      <c r="DB10" s="200"/>
      <c r="DC10" s="200"/>
      <c r="DD10" s="326"/>
      <c r="DE10" s="326"/>
      <c r="DF10" s="200"/>
      <c r="DG10" s="323">
        <v>5</v>
      </c>
      <c r="DI10" s="19"/>
      <c r="DJ10" s="1457"/>
      <c r="DK10" s="1459"/>
      <c r="DL10" s="587"/>
      <c r="DM10" s="1441"/>
      <c r="DN10" s="1457"/>
      <c r="DO10" s="1458"/>
      <c r="DP10" s="1458"/>
      <c r="DQ10" s="1458"/>
      <c r="DR10" s="1458"/>
      <c r="DS10" s="1458"/>
      <c r="DT10" s="1458"/>
      <c r="DU10" s="1458"/>
      <c r="DV10" s="1458"/>
      <c r="DW10" s="1458"/>
      <c r="DX10" s="1459"/>
      <c r="DY10" s="1459"/>
      <c r="DZ10" s="679"/>
      <c r="EA10" s="1441"/>
      <c r="EB10" s="548"/>
      <c r="EC10" s="693"/>
      <c r="ED10" s="548"/>
      <c r="EE10" s="691"/>
      <c r="EF10" s="693"/>
      <c r="EG10" s="691"/>
      <c r="EH10" s="1546"/>
      <c r="EI10" s="1546"/>
      <c r="EJ10" s="548"/>
      <c r="EK10" s="691"/>
      <c r="EL10" s="1457"/>
      <c r="EM10" s="1458"/>
      <c r="EN10" s="1458"/>
      <c r="EO10" s="1459"/>
      <c r="EP10" s="6"/>
      <c r="EQ10" s="1441"/>
      <c r="ER10" s="28" t="s">
        <v>91</v>
      </c>
      <c r="ES10" s="323"/>
      <c r="ET10" s="336">
        <f>+ET9+1</f>
        <v>3</v>
      </c>
      <c r="EU10" s="1534"/>
      <c r="EV10" s="1473"/>
      <c r="EW10" s="1474"/>
      <c r="EX10" s="1474"/>
      <c r="EY10" s="1502"/>
      <c r="EZ10" s="28" t="s">
        <v>88</v>
      </c>
      <c r="FA10" s="335"/>
      <c r="FB10" s="476">
        <v>2</v>
      </c>
      <c r="FC10" s="1473"/>
      <c r="FD10" s="1474"/>
      <c r="FE10" s="1502"/>
      <c r="FF10" s="1536"/>
      <c r="FG10" s="1537"/>
      <c r="FH10" s="1540" t="s">
        <v>92</v>
      </c>
      <c r="FI10" s="1541"/>
      <c r="FJ10" s="1534"/>
      <c r="FK10" s="493" t="s">
        <v>88</v>
      </c>
      <c r="FL10" s="335"/>
      <c r="FM10" s="476">
        <v>2</v>
      </c>
    </row>
    <row r="11" spans="1:169" ht="12.75" customHeight="1">
      <c r="A11" s="6"/>
      <c r="B11" s="1441"/>
      <c r="C11" s="1454"/>
      <c r="D11" s="1446"/>
      <c r="E11" s="1446"/>
      <c r="F11" s="1457"/>
      <c r="G11" s="1458"/>
      <c r="H11" s="1459"/>
      <c r="I11" s="1457"/>
      <c r="J11" s="1459"/>
      <c r="K11" s="1454"/>
      <c r="L11" s="1446"/>
      <c r="M11" s="1446"/>
      <c r="N11" s="1455"/>
      <c r="O11" s="1494" t="s">
        <v>93</v>
      </c>
      <c r="P11" s="1495"/>
      <c r="Q11" s="687">
        <v>6</v>
      </c>
      <c r="R11" s="1560" t="s">
        <v>94</v>
      </c>
      <c r="S11" s="1561"/>
      <c r="T11" s="689">
        <v>24</v>
      </c>
      <c r="U11" s="548"/>
      <c r="V11" s="693"/>
      <c r="W11" s="693"/>
      <c r="X11" s="548"/>
      <c r="Y11" s="693"/>
      <c r="Z11" s="691"/>
      <c r="AA11" s="1454"/>
      <c r="AB11" s="1446"/>
      <c r="AC11" s="1446"/>
      <c r="AD11" s="1455"/>
      <c r="AE11" s="679"/>
      <c r="AF11" s="1479"/>
      <c r="AG11" s="1499"/>
      <c r="AH11" s="1501"/>
      <c r="AI11" s="1583"/>
      <c r="AJ11" s="1583"/>
      <c r="AK11" s="1584"/>
      <c r="AL11" s="1457"/>
      <c r="AM11" s="1458"/>
      <c r="AN11" s="694"/>
      <c r="AO11" s="554" t="s">
        <v>81</v>
      </c>
      <c r="AP11" s="694">
        <v>2</v>
      </c>
      <c r="AQ11" s="1482"/>
      <c r="AR11" s="1481"/>
      <c r="AS11" s="685"/>
      <c r="AT11" s="690"/>
      <c r="AU11" s="1457"/>
      <c r="AV11" s="1459"/>
      <c r="AW11" s="1472"/>
      <c r="AX11" s="1521"/>
      <c r="AY11" s="1524"/>
      <c r="AZ11" s="587"/>
      <c r="BA11" s="1441"/>
      <c r="BB11" s="1457"/>
      <c r="BC11" s="1458"/>
      <c r="BD11" s="1459"/>
      <c r="BE11" s="548" t="s">
        <v>112</v>
      </c>
      <c r="BF11" s="710">
        <v>1</v>
      </c>
      <c r="BG11" s="1445" t="s">
        <v>885</v>
      </c>
      <c r="BH11" s="1451" t="s">
        <v>45</v>
      </c>
      <c r="BI11" s="610"/>
      <c r="BJ11" s="678"/>
      <c r="BK11" s="680"/>
      <c r="BM11" s="1264"/>
      <c r="BN11" s="1458"/>
      <c r="BO11" s="1458"/>
      <c r="BP11" s="1458"/>
      <c r="BQ11" s="1459"/>
      <c r="BR11" s="1457"/>
      <c r="BS11" s="1459"/>
      <c r="BT11" s="6"/>
      <c r="BU11" s="1441"/>
      <c r="BV11" s="26"/>
      <c r="BW11" s="25"/>
      <c r="BX11" s="24"/>
      <c r="BY11" s="27"/>
      <c r="BZ11" s="1473"/>
      <c r="CA11" s="1474"/>
      <c r="CB11" s="1474"/>
      <c r="CC11" s="1502"/>
      <c r="CD11" s="1517" t="s">
        <v>371</v>
      </c>
      <c r="CE11" s="1518"/>
      <c r="CF11" s="1275">
        <v>1</v>
      </c>
      <c r="CG11" s="1456" t="s">
        <v>625</v>
      </c>
      <c r="CH11" s="1436"/>
      <c r="CI11" s="965">
        <v>4</v>
      </c>
      <c r="CJ11" s="678"/>
      <c r="CK11" s="969" t="s">
        <v>677</v>
      </c>
      <c r="CL11" s="698"/>
      <c r="CM11" s="792"/>
      <c r="CN11" s="698"/>
      <c r="CO11" s="698"/>
      <c r="CP11" s="792"/>
      <c r="CQ11" s="172"/>
      <c r="CR11" s="172">
        <v>18</v>
      </c>
      <c r="CS11" s="172"/>
      <c r="CT11" s="172"/>
      <c r="CU11" s="689"/>
      <c r="CV11" s="295"/>
      <c r="CX11" s="1441"/>
      <c r="CY11" s="26"/>
      <c r="CZ11" s="66" t="s">
        <v>95</v>
      </c>
      <c r="DA11" s="326"/>
      <c r="DB11" s="200"/>
      <c r="DC11" s="200"/>
      <c r="DD11" s="326"/>
      <c r="DE11" s="326"/>
      <c r="DF11" s="200"/>
      <c r="DG11" s="323">
        <v>6</v>
      </c>
      <c r="DI11" s="25"/>
      <c r="DJ11" s="1457"/>
      <c r="DK11" s="1459"/>
      <c r="DL11" s="587"/>
      <c r="DM11" s="1441"/>
      <c r="DN11" s="548"/>
      <c r="DO11" s="693"/>
      <c r="DP11" s="693"/>
      <c r="DQ11" s="693"/>
      <c r="DR11" s="693"/>
      <c r="DS11" s="693"/>
      <c r="DT11" s="693"/>
      <c r="DU11" s="693"/>
      <c r="DV11" s="693"/>
      <c r="DW11" s="693"/>
      <c r="DX11" s="691"/>
      <c r="DY11" s="691"/>
      <c r="DZ11" s="679"/>
      <c r="EA11" s="1441"/>
      <c r="EB11" s="548"/>
      <c r="EC11" s="693"/>
      <c r="ED11" s="548"/>
      <c r="EE11" s="691"/>
      <c r="EF11" s="693"/>
      <c r="EG11" s="691"/>
      <c r="EH11" s="1546"/>
      <c r="EI11" s="1546"/>
      <c r="EJ11" s="548"/>
      <c r="EK11" s="691"/>
      <c r="EL11" s="1457"/>
      <c r="EM11" s="1458"/>
      <c r="EN11" s="1458"/>
      <c r="EO11" s="1459"/>
      <c r="EP11" s="6"/>
      <c r="EQ11" s="1441"/>
      <c r="ER11" s="554" t="s">
        <v>553</v>
      </c>
      <c r="ES11" s="323"/>
      <c r="ET11" s="336">
        <f t="shared" ref="ET11:ET21" si="0">+ET10+1</f>
        <v>4</v>
      </c>
      <c r="EU11" s="1534"/>
      <c r="EV11" s="1473"/>
      <c r="EW11" s="1474"/>
      <c r="EX11" s="1474"/>
      <c r="EY11" s="1502"/>
      <c r="EZ11" s="28" t="s">
        <v>91</v>
      </c>
      <c r="FA11" s="335"/>
      <c r="FB11" s="476">
        <f>+FB10+1</f>
        <v>3</v>
      </c>
      <c r="FC11" s="1473"/>
      <c r="FD11" s="1474"/>
      <c r="FE11" s="1502"/>
      <c r="FF11" s="1536"/>
      <c r="FG11" s="1537"/>
      <c r="FH11" s="1540"/>
      <c r="FI11" s="1541"/>
      <c r="FJ11" s="1534"/>
      <c r="FK11" s="493" t="s">
        <v>91</v>
      </c>
      <c r="FL11" s="335"/>
      <c r="FM11" s="476">
        <f>+FM10+1</f>
        <v>3</v>
      </c>
    </row>
    <row r="12" spans="1:169" ht="12.75" customHeight="1">
      <c r="A12" s="6"/>
      <c r="B12" s="1441"/>
      <c r="C12" s="1454"/>
      <c r="D12" s="1446"/>
      <c r="E12" s="1446"/>
      <c r="F12" s="1457"/>
      <c r="G12" s="1458"/>
      <c r="H12" s="1459"/>
      <c r="I12" s="1457"/>
      <c r="J12" s="1459"/>
      <c r="K12" s="1454"/>
      <c r="L12" s="1446"/>
      <c r="M12" s="1446"/>
      <c r="N12" s="1455"/>
      <c r="O12" s="695" t="s">
        <v>96</v>
      </c>
      <c r="P12" s="696"/>
      <c r="Q12" s="687">
        <v>7</v>
      </c>
      <c r="R12" s="697" t="s">
        <v>97</v>
      </c>
      <c r="S12" s="698"/>
      <c r="T12" s="689">
        <v>96</v>
      </c>
      <c r="U12" s="548"/>
      <c r="V12" s="693"/>
      <c r="W12" s="693"/>
      <c r="X12" s="548"/>
      <c r="Y12" s="693"/>
      <c r="Z12" s="691"/>
      <c r="AA12" s="1548" t="s">
        <v>369</v>
      </c>
      <c r="AB12" s="1549"/>
      <c r="AC12" s="1549"/>
      <c r="AD12" s="1550"/>
      <c r="AE12" s="679"/>
      <c r="AF12" s="1479"/>
      <c r="AG12" s="837" t="s">
        <v>486</v>
      </c>
      <c r="AH12" s="694">
        <v>6</v>
      </c>
      <c r="AI12" s="1583"/>
      <c r="AJ12" s="1583"/>
      <c r="AK12" s="1584"/>
      <c r="AL12" s="1464"/>
      <c r="AM12" s="1465"/>
      <c r="AN12" s="694">
        <v>1</v>
      </c>
      <c r="AO12" s="1462" t="s">
        <v>435</v>
      </c>
      <c r="AP12" s="1491">
        <v>3</v>
      </c>
      <c r="AQ12" s="1482"/>
      <c r="AR12" s="1481"/>
      <c r="AS12" s="548"/>
      <c r="AT12" s="549"/>
      <c r="AU12" s="1457"/>
      <c r="AV12" s="1459"/>
      <c r="AW12" s="548"/>
      <c r="AX12" s="639"/>
      <c r="AY12" s="549"/>
      <c r="AZ12" s="587"/>
      <c r="BA12" s="1441"/>
      <c r="BB12" s="548"/>
      <c r="BC12" s="693"/>
      <c r="BD12" s="691"/>
      <c r="BE12" s="554" t="s">
        <v>117</v>
      </c>
      <c r="BF12" s="694">
        <v>2</v>
      </c>
      <c r="BG12" s="1446"/>
      <c r="BH12" s="1452"/>
      <c r="BI12" s="610"/>
      <c r="BJ12" s="678"/>
      <c r="BK12" s="680"/>
      <c r="BL12" s="1262"/>
      <c r="BM12" s="1261"/>
      <c r="BN12" s="699"/>
      <c r="BO12" s="700"/>
      <c r="BP12" s="700"/>
      <c r="BQ12" s="701"/>
      <c r="BR12" s="1457"/>
      <c r="BS12" s="1459"/>
      <c r="BT12" s="6"/>
      <c r="BU12" s="1441"/>
      <c r="BV12" s="23"/>
      <c r="BW12" s="25"/>
      <c r="BX12" s="24"/>
      <c r="BY12" s="1525" t="s">
        <v>375</v>
      </c>
      <c r="BZ12" s="32"/>
      <c r="CA12" s="33"/>
      <c r="CB12" s="33"/>
      <c r="CC12" s="34"/>
      <c r="CD12" s="1519"/>
      <c r="CE12" s="1520"/>
      <c r="CF12" s="1276"/>
      <c r="CG12" s="1456" t="s">
        <v>31</v>
      </c>
      <c r="CH12" s="1436"/>
      <c r="CI12" s="965">
        <v>5</v>
      </c>
      <c r="CJ12" s="678"/>
      <c r="CK12" s="969" t="s">
        <v>673</v>
      </c>
      <c r="CL12" s="698"/>
      <c r="CM12" s="792"/>
      <c r="CN12" s="698"/>
      <c r="CO12" s="698"/>
      <c r="CP12" s="698"/>
      <c r="CQ12" s="698"/>
      <c r="CR12" s="698">
        <v>19</v>
      </c>
      <c r="CS12" s="698"/>
      <c r="CT12" s="698"/>
      <c r="CU12" s="689"/>
      <c r="CV12" s="295"/>
      <c r="CX12" s="1441"/>
      <c r="CY12" s="1600"/>
      <c r="CZ12" s="66" t="s">
        <v>98</v>
      </c>
      <c r="DA12" s="326"/>
      <c r="DB12" s="200"/>
      <c r="DC12" s="200"/>
      <c r="DD12" s="326"/>
      <c r="DE12" s="326"/>
      <c r="DF12" s="200"/>
      <c r="DG12" s="323">
        <v>7</v>
      </c>
      <c r="DI12" s="1532"/>
      <c r="DJ12" s="1457"/>
      <c r="DK12" s="1459"/>
      <c r="DL12" s="587"/>
      <c r="DM12" s="1441"/>
      <c r="DN12" s="1472"/>
      <c r="DO12" s="1521"/>
      <c r="DP12" s="1521"/>
      <c r="DQ12" s="1521"/>
      <c r="DR12" s="1521"/>
      <c r="DS12" s="1521"/>
      <c r="DT12" s="1521"/>
      <c r="DU12" s="1521"/>
      <c r="DV12" s="1521"/>
      <c r="DW12" s="1521"/>
      <c r="DX12" s="1524"/>
      <c r="DY12" s="1599" t="s">
        <v>631</v>
      </c>
      <c r="DZ12" s="679"/>
      <c r="EA12" s="1441"/>
      <c r="EB12" s="1472" t="s">
        <v>99</v>
      </c>
      <c r="EC12" s="1521"/>
      <c r="ED12" s="548"/>
      <c r="EE12" s="691"/>
      <c r="EF12" s="693"/>
      <c r="EG12" s="691"/>
      <c r="EH12" s="1547"/>
      <c r="EI12" s="1547"/>
      <c r="EJ12" s="548"/>
      <c r="EK12" s="691"/>
      <c r="EL12" s="702"/>
      <c r="EM12" s="700"/>
      <c r="EN12" s="700"/>
      <c r="EO12" s="701"/>
      <c r="EP12" s="6"/>
      <c r="EQ12" s="1441"/>
      <c r="ER12" s="28" t="s">
        <v>100</v>
      </c>
      <c r="ES12" s="323"/>
      <c r="ET12" s="336">
        <f t="shared" si="0"/>
        <v>5</v>
      </c>
      <c r="EU12" s="1534"/>
      <c r="EV12" s="32"/>
      <c r="EW12" s="33"/>
      <c r="EX12" s="33"/>
      <c r="EY12" s="34"/>
      <c r="EZ12" s="554" t="s">
        <v>553</v>
      </c>
      <c r="FA12" s="335"/>
      <c r="FB12" s="476">
        <f t="shared" ref="FB12:FB22" si="1">+FB11+1</f>
        <v>4</v>
      </c>
      <c r="FC12" s="32"/>
      <c r="FD12" s="33"/>
      <c r="FE12" s="34"/>
      <c r="FF12" s="1536"/>
      <c r="FG12" s="1537"/>
      <c r="FH12" s="1540"/>
      <c r="FI12" s="1541"/>
      <c r="FJ12" s="1535"/>
      <c r="FK12" s="554" t="s">
        <v>553</v>
      </c>
      <c r="FL12" s="335"/>
      <c r="FM12" s="476">
        <f t="shared" ref="FM12:FM22" si="2">+FM11+1</f>
        <v>4</v>
      </c>
    </row>
    <row r="13" spans="1:169" ht="12.75" customHeight="1">
      <c r="A13" s="6"/>
      <c r="B13" s="1441"/>
      <c r="C13" s="1454"/>
      <c r="D13" s="1446"/>
      <c r="E13" s="1446"/>
      <c r="F13" s="1457"/>
      <c r="G13" s="1458"/>
      <c r="H13" s="1459"/>
      <c r="I13" s="1457"/>
      <c r="J13" s="1459"/>
      <c r="K13" s="1454"/>
      <c r="L13" s="1446"/>
      <c r="M13" s="1446"/>
      <c r="N13" s="1455"/>
      <c r="O13" s="1496" t="s">
        <v>101</v>
      </c>
      <c r="P13" s="1497"/>
      <c r="Q13" s="687">
        <v>8</v>
      </c>
      <c r="R13" s="703"/>
      <c r="S13" s="679"/>
      <c r="T13" s="704"/>
      <c r="U13" s="548"/>
      <c r="V13" s="693"/>
      <c r="W13" s="693"/>
      <c r="X13" s="548"/>
      <c r="Y13" s="693"/>
      <c r="Z13" s="691"/>
      <c r="AA13" s="1548"/>
      <c r="AB13" s="1549"/>
      <c r="AC13" s="1549"/>
      <c r="AD13" s="1550"/>
      <c r="AE13" s="679"/>
      <c r="AF13" s="1479"/>
      <c r="AG13" s="837" t="s">
        <v>487</v>
      </c>
      <c r="AH13" s="694">
        <v>7</v>
      </c>
      <c r="AI13" s="693"/>
      <c r="AJ13" s="693"/>
      <c r="AK13" s="691"/>
      <c r="AL13" s="1508" t="s">
        <v>370</v>
      </c>
      <c r="AM13" s="1509"/>
      <c r="AN13" s="549"/>
      <c r="AO13" s="1457"/>
      <c r="AP13" s="1492"/>
      <c r="AQ13" s="1482"/>
      <c r="AR13" s="1481"/>
      <c r="AS13" s="1506" t="s">
        <v>530</v>
      </c>
      <c r="AT13" s="1507"/>
      <c r="AU13" s="550"/>
      <c r="AV13" s="549"/>
      <c r="AW13" s="1557" t="s">
        <v>752</v>
      </c>
      <c r="AX13" s="1558"/>
      <c r="AY13" s="1559"/>
      <c r="AZ13" s="587"/>
      <c r="BA13" s="1441"/>
      <c r="BB13" s="548"/>
      <c r="BC13" s="693"/>
      <c r="BD13" s="691"/>
      <c r="BE13" s="554" t="s">
        <v>108</v>
      </c>
      <c r="BF13" s="694">
        <v>3</v>
      </c>
      <c r="BG13" s="1447"/>
      <c r="BH13" s="1453"/>
      <c r="BI13" s="610"/>
      <c r="BJ13" s="678"/>
      <c r="BK13" s="680"/>
      <c r="BL13" s="1265" t="s">
        <v>763</v>
      </c>
      <c r="BM13" s="1266">
        <v>1</v>
      </c>
      <c r="BN13" s="705"/>
      <c r="BO13" s="700"/>
      <c r="BP13" s="700"/>
      <c r="BQ13" s="701"/>
      <c r="BR13" s="1457"/>
      <c r="BS13" s="1459"/>
      <c r="BT13" s="6"/>
      <c r="BU13" s="1441"/>
      <c r="BV13" s="26"/>
      <c r="BW13" s="25"/>
      <c r="BX13" s="24"/>
      <c r="BY13" s="1525"/>
      <c r="BZ13" s="37"/>
      <c r="CA13" s="33"/>
      <c r="CB13" s="33"/>
      <c r="CC13" s="34"/>
      <c r="CD13" s="1273" t="s">
        <v>370</v>
      </c>
      <c r="CE13" s="1274"/>
      <c r="CF13" s="1276">
        <v>2</v>
      </c>
      <c r="CG13" s="1456" t="s">
        <v>670</v>
      </c>
      <c r="CH13" s="1436"/>
      <c r="CI13" s="965">
        <v>6</v>
      </c>
      <c r="CJ13" s="678"/>
      <c r="CK13" s="969"/>
      <c r="CL13" s="698"/>
      <c r="CM13" s="792"/>
      <c r="CN13" s="698"/>
      <c r="CO13" s="698"/>
      <c r="CP13" s="698"/>
      <c r="CQ13" s="698"/>
      <c r="CR13" s="698"/>
      <c r="CS13" s="698"/>
      <c r="CT13" s="698"/>
      <c r="CU13" s="689"/>
      <c r="CV13" s="973"/>
      <c r="CX13" s="1441"/>
      <c r="CY13" s="1601"/>
      <c r="CZ13" s="66" t="s">
        <v>391</v>
      </c>
      <c r="DA13" s="326"/>
      <c r="DB13" s="200"/>
      <c r="DC13" s="200"/>
      <c r="DD13" s="326"/>
      <c r="DE13" s="326"/>
      <c r="DF13" s="200"/>
      <c r="DG13" s="323">
        <f>DG12+1</f>
        <v>8</v>
      </c>
      <c r="DI13" s="1533"/>
      <c r="DJ13" s="1457"/>
      <c r="DK13" s="1459"/>
      <c r="DL13" s="587"/>
      <c r="DM13" s="1441"/>
      <c r="DN13" s="1472"/>
      <c r="DO13" s="1521"/>
      <c r="DP13" s="1521"/>
      <c r="DQ13" s="1521"/>
      <c r="DR13" s="1521"/>
      <c r="DS13" s="1521"/>
      <c r="DT13" s="1521"/>
      <c r="DU13" s="1521"/>
      <c r="DV13" s="1521"/>
      <c r="DW13" s="1521"/>
      <c r="DX13" s="1524"/>
      <c r="DY13" s="1599"/>
      <c r="DZ13" s="679"/>
      <c r="EA13" s="1441"/>
      <c r="EB13" s="1472"/>
      <c r="EC13" s="1521"/>
      <c r="ED13" s="554" t="s">
        <v>106</v>
      </c>
      <c r="EE13" s="694">
        <v>1</v>
      </c>
      <c r="EF13" s="693"/>
      <c r="EG13" s="691"/>
      <c r="EH13" s="1547"/>
      <c r="EI13" s="1547"/>
      <c r="EJ13" s="548"/>
      <c r="EK13" s="691"/>
      <c r="EL13" s="706"/>
      <c r="EM13" s="700"/>
      <c r="EN13" s="700"/>
      <c r="EO13" s="701"/>
      <c r="EP13" s="6"/>
      <c r="EQ13" s="1441"/>
      <c r="ER13" s="28" t="s">
        <v>104</v>
      </c>
      <c r="ES13" s="323"/>
      <c r="ET13" s="336">
        <f t="shared" si="0"/>
        <v>6</v>
      </c>
      <c r="EU13" s="1534"/>
      <c r="EV13" s="37"/>
      <c r="EW13" s="33"/>
      <c r="EX13" s="33"/>
      <c r="EY13" s="34"/>
      <c r="EZ13" s="28" t="s">
        <v>100</v>
      </c>
      <c r="FA13" s="323"/>
      <c r="FB13" s="336">
        <f t="shared" si="1"/>
        <v>5</v>
      </c>
      <c r="FC13" s="37"/>
      <c r="FD13" s="33"/>
      <c r="FE13" s="34"/>
      <c r="FF13" s="1536"/>
      <c r="FG13" s="1537"/>
      <c r="FH13" s="1540"/>
      <c r="FI13" s="1541"/>
      <c r="FJ13" s="1535"/>
      <c r="FK13" s="493" t="s">
        <v>100</v>
      </c>
      <c r="FL13" s="323"/>
      <c r="FM13" s="336">
        <f t="shared" si="2"/>
        <v>5</v>
      </c>
    </row>
    <row r="14" spans="1:169" ht="12.75" customHeight="1">
      <c r="A14" s="6"/>
      <c r="B14" s="1441"/>
      <c r="C14" s="1454"/>
      <c r="D14" s="1446"/>
      <c r="E14" s="1446"/>
      <c r="F14" s="1457"/>
      <c r="G14" s="1458"/>
      <c r="H14" s="1459"/>
      <c r="I14" s="1457"/>
      <c r="J14" s="1459"/>
      <c r="K14" s="1454"/>
      <c r="L14" s="1446"/>
      <c r="M14" s="1446"/>
      <c r="N14" s="1455"/>
      <c r="O14" s="1496" t="s">
        <v>105</v>
      </c>
      <c r="P14" s="1497"/>
      <c r="Q14" s="687">
        <v>9</v>
      </c>
      <c r="R14" s="707"/>
      <c r="S14" s="679"/>
      <c r="T14" s="704"/>
      <c r="U14" s="548"/>
      <c r="V14" s="693"/>
      <c r="W14" s="693"/>
      <c r="X14" s="548"/>
      <c r="Y14" s="693"/>
      <c r="Z14" s="691"/>
      <c r="AA14" s="1548"/>
      <c r="AB14" s="1549"/>
      <c r="AC14" s="1549"/>
      <c r="AD14" s="1550"/>
      <c r="AE14" s="679"/>
      <c r="AF14" s="1479"/>
      <c r="AG14" s="837" t="s">
        <v>488</v>
      </c>
      <c r="AH14" s="694">
        <v>8</v>
      </c>
      <c r="AI14" s="686" t="s">
        <v>525</v>
      </c>
      <c r="AJ14" s="686"/>
      <c r="AK14" s="716">
        <v>1</v>
      </c>
      <c r="AL14" s="1510"/>
      <c r="AM14" s="1511"/>
      <c r="AN14" s="708">
        <v>2</v>
      </c>
      <c r="AO14" s="554" t="s">
        <v>87</v>
      </c>
      <c r="AP14" s="694">
        <v>4</v>
      </c>
      <c r="AQ14" s="709"/>
      <c r="AR14" s="551"/>
      <c r="AS14" s="1506"/>
      <c r="AT14" s="1507"/>
      <c r="AU14" s="548" t="s">
        <v>531</v>
      </c>
      <c r="AV14" s="549">
        <v>1</v>
      </c>
      <c r="AW14" s="1557"/>
      <c r="AX14" s="1558"/>
      <c r="AY14" s="1559"/>
      <c r="AZ14" s="587"/>
      <c r="BA14" s="1441"/>
      <c r="BB14" s="548"/>
      <c r="BC14" s="693"/>
      <c r="BD14" s="691"/>
      <c r="BE14" s="548" t="s">
        <v>124</v>
      </c>
      <c r="BF14" s="694">
        <v>4</v>
      </c>
      <c r="BG14" s="1448" t="s">
        <v>755</v>
      </c>
      <c r="BH14" s="1451" t="s">
        <v>46</v>
      </c>
      <c r="BI14" s="1472" t="s">
        <v>107</v>
      </c>
      <c r="BJ14" s="1521"/>
      <c r="BK14" s="1521"/>
      <c r="BL14" s="1265" t="s">
        <v>758</v>
      </c>
      <c r="BM14" s="1266">
        <v>2</v>
      </c>
      <c r="BN14" s="705"/>
      <c r="BO14" s="705"/>
      <c r="BP14" s="705"/>
      <c r="BQ14" s="711"/>
      <c r="BR14" s="709"/>
      <c r="BS14" s="551"/>
      <c r="BT14" s="6"/>
      <c r="BU14" s="1441"/>
      <c r="BV14" s="23"/>
      <c r="BW14" s="25"/>
      <c r="BX14" s="24"/>
      <c r="BY14" s="1525"/>
      <c r="BZ14" s="37"/>
      <c r="CA14" s="38"/>
      <c r="CB14" s="38"/>
      <c r="CC14" s="39"/>
      <c r="CD14" s="1273" t="s">
        <v>377</v>
      </c>
      <c r="CE14" s="1274"/>
      <c r="CF14" s="1277">
        <v>3</v>
      </c>
      <c r="CG14" s="1456" t="s">
        <v>669</v>
      </c>
      <c r="CH14" s="1436"/>
      <c r="CI14" s="965">
        <v>7</v>
      </c>
      <c r="CJ14" s="678"/>
      <c r="CK14" s="970"/>
      <c r="CL14" s="698"/>
      <c r="CM14" s="792"/>
      <c r="CN14" s="698"/>
      <c r="CO14" s="792"/>
      <c r="CP14" s="792"/>
      <c r="CQ14" s="792"/>
      <c r="CR14" s="792"/>
      <c r="CS14" s="698"/>
      <c r="CT14" s="698"/>
      <c r="CU14" s="689"/>
      <c r="CV14" s="973"/>
      <c r="CX14" s="1441"/>
      <c r="CY14" s="26"/>
      <c r="CZ14" s="66" t="s">
        <v>108</v>
      </c>
      <c r="DA14" s="326"/>
      <c r="DB14" s="200"/>
      <c r="DC14" s="200"/>
      <c r="DD14" s="326"/>
      <c r="DE14" s="326"/>
      <c r="DF14" s="200"/>
      <c r="DG14" s="323">
        <f>DG13+1</f>
        <v>9</v>
      </c>
      <c r="DI14" s="25"/>
      <c r="DJ14" s="1443" t="s">
        <v>529</v>
      </c>
      <c r="DK14" s="1444"/>
      <c r="DL14" s="587"/>
      <c r="DM14" s="1441"/>
      <c r="DN14" s="548"/>
      <c r="DO14" s="693"/>
      <c r="DP14" s="693"/>
      <c r="DQ14" s="693"/>
      <c r="DR14" s="693"/>
      <c r="DS14" s="693"/>
      <c r="DT14" s="693"/>
      <c r="DU14" s="693"/>
      <c r="DV14" s="693"/>
      <c r="DW14" s="693"/>
      <c r="DX14" s="691"/>
      <c r="DY14" s="1599"/>
      <c r="DZ14" s="679"/>
      <c r="EA14" s="1441"/>
      <c r="EB14" s="548"/>
      <c r="EC14" s="693"/>
      <c r="ED14" s="554" t="s">
        <v>111</v>
      </c>
      <c r="EE14" s="694">
        <v>2</v>
      </c>
      <c r="EF14" s="693"/>
      <c r="EG14" s="691"/>
      <c r="EH14" s="1547"/>
      <c r="EI14" s="1547"/>
      <c r="EJ14" s="548"/>
      <c r="EK14" s="691"/>
      <c r="EL14" s="706"/>
      <c r="EM14" s="705"/>
      <c r="EN14" s="705"/>
      <c r="EO14" s="711"/>
      <c r="EP14" s="6"/>
      <c r="EQ14" s="1441"/>
      <c r="ER14" s="28" t="s">
        <v>109</v>
      </c>
      <c r="ES14" s="323"/>
      <c r="ET14" s="336">
        <f t="shared" si="0"/>
        <v>7</v>
      </c>
      <c r="EU14" s="23"/>
      <c r="EV14" s="37"/>
      <c r="EW14" s="38"/>
      <c r="EX14" s="38"/>
      <c r="EY14" s="39"/>
      <c r="EZ14" s="28" t="s">
        <v>104</v>
      </c>
      <c r="FA14" s="323"/>
      <c r="FB14" s="336">
        <f t="shared" si="1"/>
        <v>6</v>
      </c>
      <c r="FC14" s="37"/>
      <c r="FD14" s="38"/>
      <c r="FE14" s="39"/>
      <c r="FF14" s="1536"/>
      <c r="FG14" s="1537"/>
      <c r="FH14" s="1540"/>
      <c r="FI14" s="1541"/>
      <c r="FJ14" s="1535"/>
      <c r="FK14" s="493" t="s">
        <v>104</v>
      </c>
      <c r="FL14" s="323"/>
      <c r="FM14" s="336">
        <f t="shared" si="2"/>
        <v>6</v>
      </c>
    </row>
    <row r="15" spans="1:169" ht="12.75" customHeight="1">
      <c r="A15" s="6"/>
      <c r="B15" s="1441"/>
      <c r="C15" s="1454"/>
      <c r="D15" s="1446"/>
      <c r="E15" s="1446"/>
      <c r="F15" s="1457"/>
      <c r="G15" s="1458"/>
      <c r="H15" s="1459"/>
      <c r="I15" s="601"/>
      <c r="J15" s="603"/>
      <c r="K15" s="601"/>
      <c r="L15" s="602"/>
      <c r="M15" s="602"/>
      <c r="N15" s="603"/>
      <c r="O15" s="1494" t="s">
        <v>110</v>
      </c>
      <c r="P15" s="1495"/>
      <c r="Q15" s="687">
        <v>10</v>
      </c>
      <c r="R15" s="1591" t="s">
        <v>685</v>
      </c>
      <c r="S15" s="1592"/>
      <c r="T15" s="1593"/>
      <c r="U15" s="548"/>
      <c r="V15" s="693"/>
      <c r="W15" s="693"/>
      <c r="X15" s="548"/>
      <c r="Y15" s="693"/>
      <c r="Z15" s="691"/>
      <c r="AA15" s="706"/>
      <c r="AB15" s="705"/>
      <c r="AC15" s="678"/>
      <c r="AD15" s="680"/>
      <c r="AE15" s="679"/>
      <c r="AF15" s="1479"/>
      <c r="AG15" s="837" t="s">
        <v>489</v>
      </c>
      <c r="AH15" s="694">
        <v>9</v>
      </c>
      <c r="AI15" s="686" t="s">
        <v>526</v>
      </c>
      <c r="AJ15" s="686"/>
      <c r="AK15" s="716">
        <v>2</v>
      </c>
      <c r="AL15" s="1462" t="s">
        <v>377</v>
      </c>
      <c r="AM15" s="1463"/>
      <c r="AN15" s="708"/>
      <c r="AO15" s="554" t="s">
        <v>90</v>
      </c>
      <c r="AP15" s="694">
        <v>5</v>
      </c>
      <c r="AQ15" s="1443" t="s">
        <v>529</v>
      </c>
      <c r="AR15" s="1444"/>
      <c r="AS15" s="1506"/>
      <c r="AT15" s="1507"/>
      <c r="AU15" s="548" t="s">
        <v>532</v>
      </c>
      <c r="AV15" s="549">
        <v>2</v>
      </c>
      <c r="AW15" s="1557"/>
      <c r="AX15" s="1558"/>
      <c r="AY15" s="1559"/>
      <c r="AZ15" s="587"/>
      <c r="BA15" s="1441"/>
      <c r="BB15" s="548"/>
      <c r="BC15" s="693"/>
      <c r="BD15" s="691"/>
      <c r="BE15" s="554" t="s">
        <v>129</v>
      </c>
      <c r="BF15" s="694">
        <v>5</v>
      </c>
      <c r="BG15" s="1449"/>
      <c r="BH15" s="1452"/>
      <c r="BI15" s="548"/>
      <c r="BJ15" s="693"/>
      <c r="BK15" s="693"/>
      <c r="BL15" s="1267" t="s">
        <v>759</v>
      </c>
      <c r="BM15" s="1266">
        <v>3</v>
      </c>
      <c r="BN15" s="705"/>
      <c r="BO15" s="705"/>
      <c r="BP15" s="602"/>
      <c r="BQ15" s="603"/>
      <c r="BR15" s="1443" t="s">
        <v>529</v>
      </c>
      <c r="BS15" s="1444"/>
      <c r="BT15" s="6"/>
      <c r="BU15" s="1441"/>
      <c r="BV15" s="23"/>
      <c r="BW15" s="25"/>
      <c r="BX15" s="24"/>
      <c r="BY15" s="1525"/>
      <c r="BZ15" s="37"/>
      <c r="CA15" s="38"/>
      <c r="CB15" s="43"/>
      <c r="CC15" s="42"/>
      <c r="CD15" s="1517" t="s">
        <v>769</v>
      </c>
      <c r="CE15" s="1518"/>
      <c r="CF15" s="1278">
        <v>4</v>
      </c>
      <c r="CG15" s="1456" t="s">
        <v>102</v>
      </c>
      <c r="CH15" s="1436"/>
      <c r="CI15" s="965">
        <v>8</v>
      </c>
      <c r="CJ15" s="678"/>
      <c r="CK15" s="971" t="s">
        <v>626</v>
      </c>
      <c r="CL15" s="698"/>
      <c r="CM15" s="792"/>
      <c r="CN15" s="698"/>
      <c r="CO15" s="698"/>
      <c r="CP15" s="792"/>
      <c r="CQ15" s="172"/>
      <c r="CR15" s="172">
        <v>98</v>
      </c>
      <c r="CS15" s="748" t="s">
        <v>1</v>
      </c>
      <c r="CT15" s="972">
        <v>10.31</v>
      </c>
      <c r="CU15" s="6"/>
      <c r="CV15" s="295"/>
      <c r="CX15" s="1441"/>
      <c r="CY15" s="23"/>
      <c r="CZ15" s="66" t="s">
        <v>380</v>
      </c>
      <c r="DA15" s="326"/>
      <c r="DB15" s="200"/>
      <c r="DC15" s="200"/>
      <c r="DD15" s="326"/>
      <c r="DE15" s="326"/>
      <c r="DF15" s="200"/>
      <c r="DG15" s="323">
        <v>10</v>
      </c>
      <c r="DI15" s="31"/>
      <c r="DJ15" s="1443"/>
      <c r="DK15" s="1444"/>
      <c r="DL15" s="587"/>
      <c r="DM15" s="1441"/>
      <c r="DN15" s="548"/>
      <c r="DO15" s="693"/>
      <c r="DP15" s="693"/>
      <c r="DQ15" s="1542" t="s">
        <v>557</v>
      </c>
      <c r="DR15" s="1542"/>
      <c r="DS15" s="1542"/>
      <c r="DT15" s="712">
        <v>0</v>
      </c>
      <c r="DU15" s="693"/>
      <c r="DV15" s="693"/>
      <c r="DW15" s="693"/>
      <c r="DX15" s="691"/>
      <c r="DY15" s="1599"/>
      <c r="DZ15" s="679"/>
      <c r="EA15" s="1441"/>
      <c r="EB15" s="548"/>
      <c r="EC15" s="693"/>
      <c r="ED15" s="554" t="s">
        <v>116</v>
      </c>
      <c r="EE15" s="694">
        <v>3</v>
      </c>
      <c r="EF15" s="693"/>
      <c r="EG15" s="691"/>
      <c r="EH15" s="1547"/>
      <c r="EI15" s="1547"/>
      <c r="EJ15" s="548"/>
      <c r="EK15" s="691"/>
      <c r="EL15" s="706"/>
      <c r="EM15" s="705"/>
      <c r="EN15" s="602"/>
      <c r="EO15" s="603"/>
      <c r="EP15" s="6"/>
      <c r="EQ15" s="1441"/>
      <c r="ER15" s="28" t="s">
        <v>15</v>
      </c>
      <c r="ES15" s="323"/>
      <c r="ET15" s="336">
        <f t="shared" si="0"/>
        <v>8</v>
      </c>
      <c r="EU15" s="23"/>
      <c r="EV15" s="37"/>
      <c r="EW15" s="38"/>
      <c r="EX15" s="43"/>
      <c r="EY15" s="42"/>
      <c r="EZ15" s="28" t="s">
        <v>109</v>
      </c>
      <c r="FA15" s="323"/>
      <c r="FB15" s="336">
        <f t="shared" si="1"/>
        <v>7</v>
      </c>
      <c r="FC15" s="37"/>
      <c r="FD15" s="38"/>
      <c r="FE15" s="42"/>
      <c r="FF15" s="365"/>
      <c r="FG15" s="366"/>
      <c r="FH15" s="1540"/>
      <c r="FI15" s="1541"/>
      <c r="FJ15" s="1535"/>
      <c r="FK15" s="493" t="s">
        <v>109</v>
      </c>
      <c r="FL15" s="323"/>
      <c r="FM15" s="336">
        <f t="shared" si="2"/>
        <v>7</v>
      </c>
    </row>
    <row r="16" spans="1:169" ht="12.75" customHeight="1">
      <c r="A16" s="6"/>
      <c r="B16" s="1441"/>
      <c r="C16" s="1454"/>
      <c r="D16" s="1446"/>
      <c r="E16" s="1446"/>
      <c r="F16" s="610"/>
      <c r="G16" s="678"/>
      <c r="H16" s="680"/>
      <c r="I16" s="601"/>
      <c r="J16" s="603"/>
      <c r="K16" s="601"/>
      <c r="L16" s="602"/>
      <c r="M16" s="602"/>
      <c r="N16" s="603"/>
      <c r="O16" s="681" t="s">
        <v>115</v>
      </c>
      <c r="P16" s="682"/>
      <c r="Q16" s="687">
        <v>11</v>
      </c>
      <c r="R16" s="1591"/>
      <c r="S16" s="1592"/>
      <c r="T16" s="1593"/>
      <c r="U16" s="548"/>
      <c r="V16" s="693"/>
      <c r="W16" s="693"/>
      <c r="X16" s="548"/>
      <c r="Y16" s="693"/>
      <c r="Z16" s="691"/>
      <c r="AA16" s="713"/>
      <c r="AB16" s="700"/>
      <c r="AC16" s="678"/>
      <c r="AD16" s="680"/>
      <c r="AE16" s="679"/>
      <c r="AF16" s="1479"/>
      <c r="AG16" s="1498" t="s">
        <v>490</v>
      </c>
      <c r="AH16" s="1500">
        <v>10</v>
      </c>
      <c r="AI16" s="686" t="s">
        <v>619</v>
      </c>
      <c r="AJ16" s="622"/>
      <c r="AK16" s="708">
        <v>3</v>
      </c>
      <c r="AL16" s="1464"/>
      <c r="AM16" s="1465"/>
      <c r="AN16" s="708">
        <v>3</v>
      </c>
      <c r="AO16" s="554" t="s">
        <v>122</v>
      </c>
      <c r="AP16" s="694">
        <v>6</v>
      </c>
      <c r="AQ16" s="1443"/>
      <c r="AR16" s="1444"/>
      <c r="AS16" s="548"/>
      <c r="AT16" s="549"/>
      <c r="AU16" s="548" t="s">
        <v>533</v>
      </c>
      <c r="AV16" s="549">
        <v>3</v>
      </c>
      <c r="AW16" s="1557"/>
      <c r="AX16" s="1558"/>
      <c r="AY16" s="1559"/>
      <c r="AZ16" s="587"/>
      <c r="BA16" s="1441"/>
      <c r="BB16" s="548"/>
      <c r="BC16" s="693"/>
      <c r="BD16" s="691"/>
      <c r="BE16" s="554" t="s">
        <v>98</v>
      </c>
      <c r="BF16" s="694">
        <f>BF15+1</f>
        <v>6</v>
      </c>
      <c r="BG16" s="1450"/>
      <c r="BH16" s="1453"/>
      <c r="BI16" s="548"/>
      <c r="BJ16" s="693"/>
      <c r="BK16" s="693"/>
      <c r="BL16" s="1268" t="s">
        <v>760</v>
      </c>
      <c r="BM16" s="1266">
        <v>4</v>
      </c>
      <c r="BN16" s="700"/>
      <c r="BO16" s="700"/>
      <c r="BP16" s="602"/>
      <c r="BQ16" s="603"/>
      <c r="BR16" s="1443"/>
      <c r="BS16" s="1444"/>
      <c r="BT16" s="6"/>
      <c r="BU16" s="1441"/>
      <c r="BV16" s="23"/>
      <c r="BW16" s="25"/>
      <c r="BX16" s="24"/>
      <c r="BY16" s="48"/>
      <c r="BZ16" s="45"/>
      <c r="CA16" s="46"/>
      <c r="CB16" s="43"/>
      <c r="CC16" s="42"/>
      <c r="CD16" s="1519"/>
      <c r="CE16" s="1520"/>
      <c r="CF16" s="1279"/>
      <c r="CG16" s="1456" t="s">
        <v>113</v>
      </c>
      <c r="CH16" s="1436"/>
      <c r="CI16" s="965">
        <v>9</v>
      </c>
      <c r="CJ16" s="678"/>
      <c r="CK16" s="971" t="s">
        <v>687</v>
      </c>
      <c r="CL16" s="698"/>
      <c r="CM16" s="792"/>
      <c r="CN16" s="698"/>
      <c r="CO16" s="698"/>
      <c r="CP16" s="792"/>
      <c r="CQ16" s="172"/>
      <c r="CR16" s="172">
        <v>99</v>
      </c>
      <c r="CS16" s="748" t="s">
        <v>1</v>
      </c>
      <c r="CT16" s="972">
        <v>10.31</v>
      </c>
      <c r="CU16" s="6"/>
      <c r="CV16" s="295"/>
      <c r="CX16" s="1441"/>
      <c r="CY16" s="23"/>
      <c r="CZ16" s="66" t="s">
        <v>118</v>
      </c>
      <c r="DA16" s="326"/>
      <c r="DB16" s="200"/>
      <c r="DC16" s="200"/>
      <c r="DD16" s="326"/>
      <c r="DE16" s="326"/>
      <c r="DF16" s="200"/>
      <c r="DG16" s="323">
        <v>11</v>
      </c>
      <c r="DI16" s="31"/>
      <c r="DJ16" s="1443"/>
      <c r="DK16" s="1444"/>
      <c r="DL16" s="587"/>
      <c r="DM16" s="1441"/>
      <c r="DN16" s="548"/>
      <c r="DO16" s="693"/>
      <c r="DP16" s="693"/>
      <c r="DQ16" s="1542" t="s">
        <v>556</v>
      </c>
      <c r="DR16" s="1542"/>
      <c r="DS16" s="1542"/>
      <c r="DT16" s="712">
        <v>99</v>
      </c>
      <c r="DU16" s="693"/>
      <c r="DV16" s="693"/>
      <c r="DW16" s="693"/>
      <c r="DX16" s="691"/>
      <c r="DY16" s="1599"/>
      <c r="DZ16" s="679"/>
      <c r="EA16" s="1441"/>
      <c r="EB16" s="548"/>
      <c r="EC16" s="712"/>
      <c r="ED16" s="554" t="s">
        <v>134</v>
      </c>
      <c r="EE16" s="694">
        <v>4</v>
      </c>
      <c r="EF16" s="693"/>
      <c r="EG16" s="691"/>
      <c r="EH16" s="1547"/>
      <c r="EI16" s="1547"/>
      <c r="EJ16" s="548"/>
      <c r="EK16" s="691"/>
      <c r="EL16" s="713"/>
      <c r="EM16" s="700"/>
      <c r="EN16" s="602"/>
      <c r="EO16" s="603"/>
      <c r="EP16" s="6"/>
      <c r="EQ16" s="1441"/>
      <c r="ER16" s="23" t="s">
        <v>120</v>
      </c>
      <c r="ES16" s="296"/>
      <c r="ET16" s="336">
        <f t="shared" si="0"/>
        <v>9</v>
      </c>
      <c r="EU16" s="23"/>
      <c r="EV16" s="45"/>
      <c r="EW16" s="46"/>
      <c r="EX16" s="43"/>
      <c r="EY16" s="42"/>
      <c r="EZ16" s="28" t="s">
        <v>15</v>
      </c>
      <c r="FA16" s="323"/>
      <c r="FB16" s="336">
        <f t="shared" si="1"/>
        <v>8</v>
      </c>
      <c r="FC16" s="45"/>
      <c r="FD16" s="46"/>
      <c r="FE16" s="42"/>
      <c r="FF16" s="365"/>
      <c r="FG16" s="366"/>
      <c r="FH16" s="365"/>
      <c r="FI16" s="367"/>
      <c r="FJ16" s="1535"/>
      <c r="FK16" s="493" t="s">
        <v>15</v>
      </c>
      <c r="FL16" s="323"/>
      <c r="FM16" s="336">
        <f t="shared" si="2"/>
        <v>8</v>
      </c>
    </row>
    <row r="17" spans="1:169" ht="12.75" customHeight="1">
      <c r="A17" s="6"/>
      <c r="B17" s="1441"/>
      <c r="C17" s="610"/>
      <c r="D17" s="678"/>
      <c r="E17" s="678"/>
      <c r="F17" s="610"/>
      <c r="G17" s="678"/>
      <c r="H17" s="680"/>
      <c r="I17" s="1247" t="s">
        <v>126</v>
      </c>
      <c r="J17" s="1248">
        <v>1</v>
      </c>
      <c r="K17" s="601"/>
      <c r="L17" s="602"/>
      <c r="M17" s="602"/>
      <c r="N17" s="603"/>
      <c r="O17" s="491" t="s">
        <v>121</v>
      </c>
      <c r="P17" s="715"/>
      <c r="Q17" s="687">
        <v>12</v>
      </c>
      <c r="R17" s="1591"/>
      <c r="S17" s="1592"/>
      <c r="T17" s="1593"/>
      <c r="U17" s="548"/>
      <c r="V17" s="693"/>
      <c r="W17" s="693"/>
      <c r="X17" s="548"/>
      <c r="Y17" s="693"/>
      <c r="Z17" s="691"/>
      <c r="AA17" s="706"/>
      <c r="AB17" s="699"/>
      <c r="AC17" s="678"/>
      <c r="AD17" s="680"/>
      <c r="AE17" s="679"/>
      <c r="AF17" s="1479"/>
      <c r="AG17" s="1499"/>
      <c r="AH17" s="1501"/>
      <c r="AI17" s="732" t="s">
        <v>620</v>
      </c>
      <c r="AJ17" s="721"/>
      <c r="AK17" s="730">
        <v>4</v>
      </c>
      <c r="AL17" s="1462" t="s">
        <v>378</v>
      </c>
      <c r="AM17" s="1463"/>
      <c r="AN17" s="708"/>
      <c r="AO17" s="554" t="s">
        <v>95</v>
      </c>
      <c r="AP17" s="694">
        <v>7</v>
      </c>
      <c r="AQ17" s="1443"/>
      <c r="AR17" s="1444"/>
      <c r="AS17" s="548"/>
      <c r="AT17" s="549"/>
      <c r="AU17" s="548" t="s">
        <v>534</v>
      </c>
      <c r="AV17" s="549">
        <v>4</v>
      </c>
      <c r="AW17" s="1557"/>
      <c r="AX17" s="1558"/>
      <c r="AY17" s="1559"/>
      <c r="AZ17" s="587"/>
      <c r="BA17" s="1441"/>
      <c r="BB17" s="548"/>
      <c r="BC17" s="693"/>
      <c r="BD17" s="691"/>
      <c r="BE17" s="886" t="s">
        <v>436</v>
      </c>
      <c r="BF17" s="1187">
        <f>BF16+1</f>
        <v>7</v>
      </c>
      <c r="BG17" s="1253" t="s">
        <v>756</v>
      </c>
      <c r="BH17" s="1254" t="s">
        <v>49</v>
      </c>
      <c r="BI17" s="548"/>
      <c r="BJ17" s="693"/>
      <c r="BK17" s="693"/>
      <c r="BL17" s="1269" t="s">
        <v>761</v>
      </c>
      <c r="BM17" s="1266">
        <v>5</v>
      </c>
      <c r="BN17" s="705"/>
      <c r="BO17" s="699"/>
      <c r="BP17" s="602"/>
      <c r="BQ17" s="603"/>
      <c r="BR17" s="1443"/>
      <c r="BS17" s="1444"/>
      <c r="BT17" s="6"/>
      <c r="BU17" s="1441"/>
      <c r="BV17" s="23"/>
      <c r="BW17" s="25"/>
      <c r="BX17" s="290"/>
      <c r="BY17" s="48"/>
      <c r="BZ17" s="37"/>
      <c r="CA17" s="49"/>
      <c r="CB17" s="43"/>
      <c r="CC17" s="42"/>
      <c r="CD17" s="1517" t="s">
        <v>769</v>
      </c>
      <c r="CE17" s="1518"/>
      <c r="CF17" s="1278">
        <v>5</v>
      </c>
      <c r="CG17" s="1456" t="s">
        <v>671</v>
      </c>
      <c r="CH17" s="1436"/>
      <c r="CI17" s="965">
        <v>10</v>
      </c>
      <c r="CJ17" s="678"/>
      <c r="CK17" s="969"/>
      <c r="CL17" s="698"/>
      <c r="CM17" s="792"/>
      <c r="CN17" s="698"/>
      <c r="CO17" s="792"/>
      <c r="CP17" s="792"/>
      <c r="CQ17" s="792"/>
      <c r="CR17" s="792"/>
      <c r="CS17" s="698"/>
      <c r="CT17" s="698"/>
      <c r="CU17" s="689"/>
      <c r="CV17" s="295"/>
      <c r="CX17" s="1441"/>
      <c r="CY17" s="23"/>
      <c r="CZ17" s="686" t="s">
        <v>554</v>
      </c>
      <c r="DA17" s="686"/>
      <c r="DB17" s="686"/>
      <c r="DC17" s="686"/>
      <c r="DD17" s="326"/>
      <c r="DE17" s="326"/>
      <c r="DF17" s="200"/>
      <c r="DG17" s="323">
        <v>12</v>
      </c>
      <c r="DI17" s="31"/>
      <c r="DJ17" s="1443"/>
      <c r="DK17" s="1444"/>
      <c r="DL17" s="587"/>
      <c r="DM17" s="1441"/>
      <c r="DN17" s="548"/>
      <c r="DO17" s="693"/>
      <c r="DP17" s="693"/>
      <c r="DQ17" s="686"/>
      <c r="DR17" s="686"/>
      <c r="DS17" s="693"/>
      <c r="DT17" s="693"/>
      <c r="DU17" s="693"/>
      <c r="DV17" s="693"/>
      <c r="DW17" s="693"/>
      <c r="DX17" s="691"/>
      <c r="DY17" s="1599"/>
      <c r="DZ17" s="679"/>
      <c r="EA17" s="1441"/>
      <c r="EB17" s="554" t="s">
        <v>438</v>
      </c>
      <c r="EC17" s="792">
        <v>1</v>
      </c>
      <c r="ED17" s="548" t="s">
        <v>444</v>
      </c>
      <c r="EE17" s="694">
        <v>5</v>
      </c>
      <c r="EF17" s="693"/>
      <c r="EG17" s="691"/>
      <c r="EH17" s="1547"/>
      <c r="EI17" s="1547"/>
      <c r="EJ17" s="548"/>
      <c r="EK17" s="691"/>
      <c r="EL17" s="706"/>
      <c r="EM17" s="699"/>
      <c r="EN17" s="602"/>
      <c r="EO17" s="603"/>
      <c r="EP17" s="6"/>
      <c r="EQ17" s="1441"/>
      <c r="ER17" s="28" t="s">
        <v>388</v>
      </c>
      <c r="ES17" s="323"/>
      <c r="ET17" s="336">
        <f t="shared" si="0"/>
        <v>10</v>
      </c>
      <c r="EU17" s="23"/>
      <c r="EV17" s="37"/>
      <c r="EW17" s="49"/>
      <c r="EX17" s="43"/>
      <c r="EY17" s="42"/>
      <c r="EZ17" s="23" t="s">
        <v>120</v>
      </c>
      <c r="FA17" s="296"/>
      <c r="FB17" s="336">
        <f t="shared" si="1"/>
        <v>9</v>
      </c>
      <c r="FC17" s="37"/>
      <c r="FD17" s="49"/>
      <c r="FE17" s="42"/>
      <c r="FF17" s="365"/>
      <c r="FG17" s="366"/>
      <c r="FH17" s="365"/>
      <c r="FI17" s="367"/>
      <c r="FJ17" s="1535"/>
      <c r="FK17" s="23" t="s">
        <v>120</v>
      </c>
      <c r="FL17" s="296"/>
      <c r="FM17" s="336">
        <f t="shared" si="2"/>
        <v>9</v>
      </c>
    </row>
    <row r="18" spans="1:169" ht="12.75" customHeight="1">
      <c r="A18" s="6"/>
      <c r="B18" s="1441"/>
      <c r="C18" s="678"/>
      <c r="D18" s="602"/>
      <c r="E18" s="602"/>
      <c r="F18" s="547"/>
      <c r="G18" s="662"/>
      <c r="H18" s="718"/>
      <c r="I18" s="1517" t="s">
        <v>743</v>
      </c>
      <c r="J18" s="1574">
        <v>2</v>
      </c>
      <c r="K18" s="610"/>
      <c r="L18" s="602"/>
      <c r="M18" s="602"/>
      <c r="N18" s="603"/>
      <c r="O18" s="1494" t="s">
        <v>433</v>
      </c>
      <c r="P18" s="1495"/>
      <c r="Q18" s="687">
        <v>13</v>
      </c>
      <c r="R18" s="1591"/>
      <c r="S18" s="1592"/>
      <c r="T18" s="1593"/>
      <c r="U18" s="548"/>
      <c r="V18" s="693"/>
      <c r="W18" s="693"/>
      <c r="X18" s="548"/>
      <c r="Y18" s="693"/>
      <c r="Z18" s="719"/>
      <c r="AA18" s="706"/>
      <c r="AB18" s="699"/>
      <c r="AC18" s="678"/>
      <c r="AD18" s="680"/>
      <c r="AE18" s="679"/>
      <c r="AF18" s="1479"/>
      <c r="AG18" s="837" t="s">
        <v>491</v>
      </c>
      <c r="AH18" s="694">
        <v>11</v>
      </c>
      <c r="AI18" s="686" t="s">
        <v>125</v>
      </c>
      <c r="AJ18" s="622"/>
      <c r="AK18" s="730">
        <v>5</v>
      </c>
      <c r="AL18" s="1464"/>
      <c r="AM18" s="1465"/>
      <c r="AN18" s="708">
        <v>4</v>
      </c>
      <c r="AO18" s="554" t="s">
        <v>128</v>
      </c>
      <c r="AP18" s="694">
        <v>8</v>
      </c>
      <c r="AQ18" s="1443"/>
      <c r="AR18" s="1444"/>
      <c r="AS18" s="548"/>
      <c r="AT18" s="549"/>
      <c r="AU18" s="548" t="s">
        <v>535</v>
      </c>
      <c r="AV18" s="549">
        <v>5</v>
      </c>
      <c r="AW18" s="1557"/>
      <c r="AX18" s="1558"/>
      <c r="AY18" s="1559"/>
      <c r="AZ18" s="587"/>
      <c r="BA18" s="1441"/>
      <c r="BB18" s="548"/>
      <c r="BC18" s="693"/>
      <c r="BD18" s="691"/>
      <c r="BE18" s="887"/>
      <c r="BF18" s="1188"/>
      <c r="BG18" s="1255" t="s">
        <v>437</v>
      </c>
      <c r="BH18" s="1256" t="s">
        <v>38</v>
      </c>
      <c r="BI18" s="548"/>
      <c r="BJ18" s="693"/>
      <c r="BK18" s="693"/>
      <c r="BL18" s="1270" t="s">
        <v>762</v>
      </c>
      <c r="BM18" s="1266">
        <v>6</v>
      </c>
      <c r="BN18" s="705"/>
      <c r="BO18" s="699"/>
      <c r="BP18" s="602"/>
      <c r="BQ18" s="603"/>
      <c r="BR18" s="1443"/>
      <c r="BS18" s="1444"/>
      <c r="BT18" s="6"/>
      <c r="BU18" s="1441"/>
      <c r="BV18" s="320"/>
      <c r="BW18" s="321"/>
      <c r="BX18" s="322"/>
      <c r="BY18" s="48"/>
      <c r="BZ18" s="37"/>
      <c r="CA18" s="49"/>
      <c r="CB18" s="43"/>
      <c r="CC18" s="42"/>
      <c r="CD18" s="1519"/>
      <c r="CE18" s="1520"/>
      <c r="CF18" s="1279"/>
      <c r="CG18" s="1456" t="s">
        <v>33</v>
      </c>
      <c r="CH18" s="1436"/>
      <c r="CI18" s="965">
        <v>11</v>
      </c>
      <c r="CJ18" s="678"/>
      <c r="CK18" s="970"/>
      <c r="CL18" s="698"/>
      <c r="CM18" s="792"/>
      <c r="CN18" s="698"/>
      <c r="CO18" s="792"/>
      <c r="CP18" s="792"/>
      <c r="CQ18" s="792"/>
      <c r="CR18" s="792"/>
      <c r="CS18" s="698"/>
      <c r="CT18" s="698"/>
      <c r="CU18" s="689"/>
      <c r="CV18" s="689"/>
      <c r="CW18" s="587"/>
      <c r="CX18" s="1441"/>
      <c r="CY18" s="137"/>
      <c r="CZ18" s="66"/>
      <c r="DA18" s="326"/>
      <c r="DB18" s="200"/>
      <c r="DC18" s="200"/>
      <c r="DD18" s="326"/>
      <c r="DE18" s="326"/>
      <c r="DF18" s="200"/>
      <c r="DG18" s="323"/>
      <c r="DI18" s="31"/>
      <c r="DJ18" s="709"/>
      <c r="DK18" s="551"/>
      <c r="DL18" s="587"/>
      <c r="DM18" s="1441"/>
      <c r="DN18" s="722"/>
      <c r="DO18" s="679"/>
      <c r="DP18" s="679"/>
      <c r="DQ18" s="679"/>
      <c r="DR18" s="693"/>
      <c r="DS18" s="693"/>
      <c r="DT18" s="679"/>
      <c r="DU18" s="693"/>
      <c r="DV18" s="693"/>
      <c r="DW18" s="693"/>
      <c r="DX18" s="691"/>
      <c r="DY18" s="1599"/>
      <c r="DZ18" s="679"/>
      <c r="EA18" s="1441"/>
      <c r="EB18" s="554" t="s">
        <v>537</v>
      </c>
      <c r="EC18" s="792">
        <v>2</v>
      </c>
      <c r="ED18" s="554" t="s">
        <v>684</v>
      </c>
      <c r="EE18" s="710">
        <v>6</v>
      </c>
      <c r="EF18" s="693"/>
      <c r="EG18" s="691"/>
      <c r="EH18" s="1547"/>
      <c r="EI18" s="1547"/>
      <c r="EJ18" s="1462" t="s">
        <v>383</v>
      </c>
      <c r="EK18" s="793"/>
      <c r="EL18" s="706"/>
      <c r="EM18" s="699"/>
      <c r="EN18" s="602"/>
      <c r="EO18" s="603"/>
      <c r="EP18" s="6"/>
      <c r="EQ18" s="1441"/>
      <c r="ER18" s="28" t="s">
        <v>125</v>
      </c>
      <c r="ES18" s="323"/>
      <c r="ET18" s="336">
        <f t="shared" si="0"/>
        <v>11</v>
      </c>
      <c r="EU18" s="23"/>
      <c r="EV18" s="37"/>
      <c r="EW18" s="49"/>
      <c r="EX18" s="43"/>
      <c r="EY18" s="42"/>
      <c r="EZ18" s="28" t="s">
        <v>388</v>
      </c>
      <c r="FA18" s="323"/>
      <c r="FB18" s="336">
        <f t="shared" si="1"/>
        <v>10</v>
      </c>
      <c r="FC18" s="37"/>
      <c r="FD18" s="49"/>
      <c r="FE18" s="42"/>
      <c r="FF18" s="365"/>
      <c r="FG18" s="366"/>
      <c r="FH18" s="365"/>
      <c r="FI18" s="367"/>
      <c r="FJ18" s="1535"/>
      <c r="FK18" s="493" t="s">
        <v>388</v>
      </c>
      <c r="FL18" s="323"/>
      <c r="FM18" s="336">
        <f t="shared" si="2"/>
        <v>10</v>
      </c>
    </row>
    <row r="19" spans="1:169" ht="12.75" customHeight="1">
      <c r="A19" s="6"/>
      <c r="B19" s="1441"/>
      <c r="C19" s="610"/>
      <c r="D19" s="723"/>
      <c r="E19" s="723"/>
      <c r="F19" s="547"/>
      <c r="G19" s="662"/>
      <c r="H19" s="718"/>
      <c r="I19" s="1519"/>
      <c r="J19" s="1575"/>
      <c r="K19" s="610"/>
      <c r="L19" s="612"/>
      <c r="M19" s="612"/>
      <c r="N19" s="613"/>
      <c r="O19" s="724" t="s">
        <v>127</v>
      </c>
      <c r="P19" s="725"/>
      <c r="Q19" s="687">
        <v>14</v>
      </c>
      <c r="R19" s="703"/>
      <c r="S19" s="679"/>
      <c r="T19" s="704"/>
      <c r="U19" s="554" t="s">
        <v>133</v>
      </c>
      <c r="V19" s="686"/>
      <c r="W19" s="949">
        <v>1</v>
      </c>
      <c r="X19" s="554" t="s">
        <v>133</v>
      </c>
      <c r="Y19" s="686"/>
      <c r="Z19" s="739">
        <v>1</v>
      </c>
      <c r="AA19" s="706"/>
      <c r="AB19" s="700"/>
      <c r="AC19" s="726"/>
      <c r="AD19" s="727"/>
      <c r="AE19" s="679"/>
      <c r="AF19" s="1479"/>
      <c r="AG19" s="837" t="s">
        <v>540</v>
      </c>
      <c r="AH19" s="694">
        <v>12</v>
      </c>
      <c r="AI19" s="686" t="s">
        <v>114</v>
      </c>
      <c r="AJ19" s="622"/>
      <c r="AK19" s="730">
        <v>6</v>
      </c>
      <c r="AL19" s="1462" t="s">
        <v>379</v>
      </c>
      <c r="AM19" s="1463"/>
      <c r="AN19" s="708"/>
      <c r="AO19" s="554" t="s">
        <v>98</v>
      </c>
      <c r="AP19" s="694">
        <f>AP18+1</f>
        <v>9</v>
      </c>
      <c r="AQ19" s="709"/>
      <c r="AR19" s="551"/>
      <c r="AS19" s="548"/>
      <c r="AT19" s="549"/>
      <c r="AU19" s="548" t="s">
        <v>595</v>
      </c>
      <c r="AV19" s="549">
        <v>96</v>
      </c>
      <c r="AW19" s="1557"/>
      <c r="AX19" s="1558"/>
      <c r="AY19" s="1559"/>
      <c r="AZ19" s="587"/>
      <c r="BA19" s="1441"/>
      <c r="BB19" s="548"/>
      <c r="BC19" s="693"/>
      <c r="BD19" s="691"/>
      <c r="BE19" s="554" t="s">
        <v>144</v>
      </c>
      <c r="BF19" s="694">
        <f>BF17+1</f>
        <v>8</v>
      </c>
      <c r="BG19" s="1257" t="s">
        <v>149</v>
      </c>
      <c r="BH19" s="1258" t="s">
        <v>39</v>
      </c>
      <c r="BI19" s="548"/>
      <c r="BJ19" s="693"/>
      <c r="BK19" s="693"/>
      <c r="BL19" s="1271" t="s">
        <v>58</v>
      </c>
      <c r="BM19" s="1272">
        <v>96</v>
      </c>
      <c r="BN19" s="705"/>
      <c r="BO19" s="700"/>
      <c r="BP19" s="612"/>
      <c r="BQ19" s="613"/>
      <c r="BR19" s="709"/>
      <c r="BS19" s="551"/>
      <c r="BT19" s="6"/>
      <c r="BU19" s="1441"/>
      <c r="BV19" s="55" t="s">
        <v>130</v>
      </c>
      <c r="BW19" s="56"/>
      <c r="BX19" s="57">
        <v>1</v>
      </c>
      <c r="BY19" s="48"/>
      <c r="BZ19" s="37"/>
      <c r="CA19" s="46"/>
      <c r="CB19" s="60"/>
      <c r="CC19" s="61"/>
      <c r="CD19" s="845" t="s">
        <v>379</v>
      </c>
      <c r="CE19" s="845"/>
      <c r="CF19" s="1359">
        <v>6</v>
      </c>
      <c r="CG19" s="1456" t="s">
        <v>672</v>
      </c>
      <c r="CH19" s="1436"/>
      <c r="CI19" s="965">
        <v>12</v>
      </c>
      <c r="CJ19" s="678"/>
      <c r="CK19" s="1435" t="s">
        <v>679</v>
      </c>
      <c r="CL19" s="1436"/>
      <c r="CM19" s="1436"/>
      <c r="CN19" s="1436"/>
      <c r="CO19" s="1436"/>
      <c r="CP19" s="1436"/>
      <c r="CQ19" s="792"/>
      <c r="CR19" s="792">
        <v>96</v>
      </c>
      <c r="CS19" s="698"/>
      <c r="CT19" s="698"/>
      <c r="CU19" s="689"/>
      <c r="CV19" s="689"/>
      <c r="CW19" s="587"/>
      <c r="CX19" s="1441"/>
      <c r="CY19" s="23"/>
      <c r="CZ19" s="66" t="s">
        <v>123</v>
      </c>
      <c r="DA19" s="326"/>
      <c r="DB19" s="200"/>
      <c r="DC19" s="200"/>
      <c r="DD19" s="326"/>
      <c r="DE19" s="326"/>
      <c r="DF19" s="200"/>
      <c r="DG19" s="323">
        <v>96</v>
      </c>
      <c r="DI19" s="31"/>
      <c r="DJ19" s="709"/>
      <c r="DK19" s="551"/>
      <c r="DL19" s="587"/>
      <c r="DM19" s="1441"/>
      <c r="DN19" s="894" t="s">
        <v>159</v>
      </c>
      <c r="DO19" s="894" t="s">
        <v>159</v>
      </c>
      <c r="DP19" s="894" t="s">
        <v>159</v>
      </c>
      <c r="DQ19" s="894" t="s">
        <v>159</v>
      </c>
      <c r="DR19" s="894" t="s">
        <v>159</v>
      </c>
      <c r="DS19" s="894" t="s">
        <v>159</v>
      </c>
      <c r="DT19" s="894" t="s">
        <v>159</v>
      </c>
      <c r="DU19" s="894" t="s">
        <v>159</v>
      </c>
      <c r="DV19" s="894" t="s">
        <v>159</v>
      </c>
      <c r="DW19" s="894" t="s">
        <v>159</v>
      </c>
      <c r="DX19" s="894" t="s">
        <v>159</v>
      </c>
      <c r="DY19" s="1599"/>
      <c r="DZ19" s="679"/>
      <c r="EA19" s="1441"/>
      <c r="EB19" s="548" t="s">
        <v>538</v>
      </c>
      <c r="EC19" s="792">
        <v>3</v>
      </c>
      <c r="ED19" s="548" t="s">
        <v>152</v>
      </c>
      <c r="EE19" s="694">
        <v>7</v>
      </c>
      <c r="EF19" s="693"/>
      <c r="EG19" s="691"/>
      <c r="EH19" s="714"/>
      <c r="EI19" s="1547"/>
      <c r="EJ19" s="1464"/>
      <c r="EK19" s="694">
        <v>1</v>
      </c>
      <c r="EL19" s="706"/>
      <c r="EM19" s="700"/>
      <c r="EN19" s="612"/>
      <c r="EO19" s="613"/>
      <c r="EP19" s="6"/>
      <c r="EQ19" s="1441"/>
      <c r="ER19" s="28" t="s">
        <v>386</v>
      </c>
      <c r="ES19" s="323"/>
      <c r="ET19" s="336">
        <f t="shared" si="0"/>
        <v>12</v>
      </c>
      <c r="EU19" s="23"/>
      <c r="EV19" s="37"/>
      <c r="EW19" s="46"/>
      <c r="EX19" s="60"/>
      <c r="EY19" s="61"/>
      <c r="EZ19" s="28" t="s">
        <v>125</v>
      </c>
      <c r="FA19" s="323"/>
      <c r="FB19" s="336">
        <f t="shared" si="1"/>
        <v>11</v>
      </c>
      <c r="FC19" s="37"/>
      <c r="FD19" s="46"/>
      <c r="FE19" s="61"/>
      <c r="FF19" s="365"/>
      <c r="FG19" s="366"/>
      <c r="FH19" s="365"/>
      <c r="FI19" s="367"/>
      <c r="FJ19" s="327" t="s">
        <v>16</v>
      </c>
      <c r="FK19" s="493" t="s">
        <v>125</v>
      </c>
      <c r="FL19" s="323"/>
      <c r="FM19" s="336">
        <f t="shared" si="2"/>
        <v>11</v>
      </c>
    </row>
    <row r="20" spans="1:169" ht="12.75" customHeight="1">
      <c r="A20" s="6"/>
      <c r="B20" s="1441"/>
      <c r="C20" s="728" t="s">
        <v>14</v>
      </c>
      <c r="D20" s="729"/>
      <c r="E20" s="730">
        <v>1</v>
      </c>
      <c r="F20" s="547"/>
      <c r="G20" s="662"/>
      <c r="H20" s="718"/>
      <c r="I20" s="1517" t="s">
        <v>744</v>
      </c>
      <c r="J20" s="1574">
        <v>3</v>
      </c>
      <c r="K20" s="610"/>
      <c r="L20" s="614"/>
      <c r="M20" s="614"/>
      <c r="N20" s="615"/>
      <c r="O20" s="731" t="s">
        <v>132</v>
      </c>
      <c r="P20" s="682"/>
      <c r="Q20" s="687">
        <v>15</v>
      </c>
      <c r="R20" s="703"/>
      <c r="S20" s="679"/>
      <c r="T20" s="704"/>
      <c r="U20" s="686" t="s">
        <v>137</v>
      </c>
      <c r="V20" s="686"/>
      <c r="W20" s="1358">
        <v>2</v>
      </c>
      <c r="X20" s="554" t="s">
        <v>137</v>
      </c>
      <c r="Y20" s="686"/>
      <c r="Z20" s="739">
        <v>2</v>
      </c>
      <c r="AA20" s="706"/>
      <c r="AB20" s="700"/>
      <c r="AC20" s="733"/>
      <c r="AD20" s="734"/>
      <c r="AE20" s="679"/>
      <c r="AF20" s="1479"/>
      <c r="AG20" s="837" t="s">
        <v>422</v>
      </c>
      <c r="AH20" s="694">
        <v>96</v>
      </c>
      <c r="AI20" s="1493" t="s">
        <v>527</v>
      </c>
      <c r="AJ20" s="1493"/>
      <c r="AK20" s="730">
        <v>7</v>
      </c>
      <c r="AL20" s="1464"/>
      <c r="AM20" s="1465"/>
      <c r="AN20" s="708">
        <v>5</v>
      </c>
      <c r="AO20" s="1462" t="s">
        <v>436</v>
      </c>
      <c r="AP20" s="1551">
        <f>AP19+1</f>
        <v>10</v>
      </c>
      <c r="AQ20" s="709"/>
      <c r="AR20" s="551"/>
      <c r="AS20" s="548"/>
      <c r="AT20" s="549"/>
      <c r="AU20" s="550"/>
      <c r="AV20" s="549"/>
      <c r="AW20" s="548"/>
      <c r="AX20" s="639"/>
      <c r="AY20" s="549"/>
      <c r="AZ20" s="587"/>
      <c r="BA20" s="1441"/>
      <c r="BB20" s="548"/>
      <c r="BC20" s="693"/>
      <c r="BD20" s="691"/>
      <c r="BE20" s="554" t="s">
        <v>372</v>
      </c>
      <c r="BF20" s="694">
        <f>BF19+1</f>
        <v>9</v>
      </c>
      <c r="BG20" s="1259" t="s">
        <v>58</v>
      </c>
      <c r="BH20" s="1260" t="s">
        <v>582</v>
      </c>
      <c r="BI20" s="548"/>
      <c r="BJ20" s="693"/>
      <c r="BK20" s="693"/>
      <c r="BL20" s="548"/>
      <c r="BM20" s="551"/>
      <c r="BN20" s="705"/>
      <c r="BO20" s="700"/>
      <c r="BP20" s="614"/>
      <c r="BQ20" s="615"/>
      <c r="BR20" s="709"/>
      <c r="BS20" s="551"/>
      <c r="BT20" s="6"/>
      <c r="BU20" s="1441"/>
      <c r="BV20" s="47" t="s">
        <v>133</v>
      </c>
      <c r="BW20" s="62"/>
      <c r="BX20" s="63">
        <v>2</v>
      </c>
      <c r="BY20" s="48"/>
      <c r="BZ20" s="37"/>
      <c r="CA20" s="33"/>
      <c r="CB20" s="64"/>
      <c r="CC20" s="65"/>
      <c r="CD20" s="1360" t="s">
        <v>766</v>
      </c>
      <c r="CE20" s="1361"/>
      <c r="CF20" s="1362">
        <v>7</v>
      </c>
      <c r="CG20" s="1456" t="s">
        <v>32</v>
      </c>
      <c r="CH20" s="1436"/>
      <c r="CI20" s="965">
        <v>13</v>
      </c>
      <c r="CJ20" s="678"/>
      <c r="CK20" s="970"/>
      <c r="CL20" s="955"/>
      <c r="CM20" s="955"/>
      <c r="CN20" s="698"/>
      <c r="CO20" s="792"/>
      <c r="CP20" s="792"/>
      <c r="CQ20" s="792"/>
      <c r="CR20" s="792"/>
      <c r="CS20" s="792"/>
      <c r="CT20" s="792"/>
      <c r="CU20" s="698"/>
      <c r="CV20" s="704"/>
      <c r="CW20" s="587"/>
      <c r="CX20" s="1441"/>
      <c r="CY20" s="1469" t="s">
        <v>17</v>
      </c>
      <c r="CZ20" s="1529" t="s">
        <v>560</v>
      </c>
      <c r="DA20" s="1529" t="s">
        <v>18</v>
      </c>
      <c r="DB20" s="1529" t="s">
        <v>629</v>
      </c>
      <c r="DC20" s="1529" t="s">
        <v>19</v>
      </c>
      <c r="DD20" s="1529" t="s">
        <v>682</v>
      </c>
      <c r="DE20" s="1529" t="s">
        <v>683</v>
      </c>
      <c r="DF20" s="1531" t="s">
        <v>628</v>
      </c>
      <c r="DG20" s="1531" t="s">
        <v>681</v>
      </c>
      <c r="DH20" s="1531" t="s">
        <v>680</v>
      </c>
      <c r="DI20" s="1531" t="s">
        <v>123</v>
      </c>
      <c r="DJ20" s="709"/>
      <c r="DK20" s="551"/>
      <c r="DL20" s="587"/>
      <c r="DM20" s="1441"/>
      <c r="DN20" s="1469" t="s">
        <v>17</v>
      </c>
      <c r="DO20" s="1529" t="s">
        <v>560</v>
      </c>
      <c r="DP20" s="1529" t="s">
        <v>18</v>
      </c>
      <c r="DQ20" s="1529" t="s">
        <v>629</v>
      </c>
      <c r="DR20" s="1529" t="s">
        <v>19</v>
      </c>
      <c r="DS20" s="1529" t="s">
        <v>682</v>
      </c>
      <c r="DT20" s="1529" t="s">
        <v>683</v>
      </c>
      <c r="DU20" s="1531" t="s">
        <v>628</v>
      </c>
      <c r="DV20" s="1531" t="s">
        <v>681</v>
      </c>
      <c r="DW20" s="1531" t="s">
        <v>680</v>
      </c>
      <c r="DX20" s="1466" t="s">
        <v>123</v>
      </c>
      <c r="DY20" s="1599"/>
      <c r="DZ20" s="679"/>
      <c r="EA20" s="1441"/>
      <c r="EB20" s="554" t="s">
        <v>439</v>
      </c>
      <c r="EC20" s="792">
        <v>4</v>
      </c>
      <c r="ED20" s="837" t="s">
        <v>558</v>
      </c>
      <c r="EE20" s="694">
        <v>8</v>
      </c>
      <c r="EF20" s="732"/>
      <c r="EG20" s="964"/>
      <c r="EH20" s="714"/>
      <c r="EI20" s="714"/>
      <c r="EJ20" s="1462" t="s">
        <v>384</v>
      </c>
      <c r="EK20" s="793"/>
      <c r="EL20" s="706"/>
      <c r="EM20" s="700"/>
      <c r="EN20" s="614"/>
      <c r="EO20" s="615"/>
      <c r="EP20" s="6"/>
      <c r="EQ20" s="1441"/>
      <c r="ER20" s="28" t="s">
        <v>135</v>
      </c>
      <c r="ES20" s="323"/>
      <c r="ET20" s="336">
        <f t="shared" si="0"/>
        <v>13</v>
      </c>
      <c r="EU20" s="23"/>
      <c r="EV20" s="37"/>
      <c r="EW20" s="33"/>
      <c r="EX20" s="64"/>
      <c r="EY20" s="65"/>
      <c r="EZ20" s="28" t="s">
        <v>386</v>
      </c>
      <c r="FA20" s="323"/>
      <c r="FB20" s="336">
        <f t="shared" si="1"/>
        <v>12</v>
      </c>
      <c r="FC20" s="37"/>
      <c r="FD20" s="33"/>
      <c r="FE20" s="65"/>
      <c r="FF20" s="365"/>
      <c r="FG20" s="366"/>
      <c r="FH20" s="365"/>
      <c r="FI20" s="367"/>
      <c r="FJ20" s="48"/>
      <c r="FK20" s="493" t="s">
        <v>386</v>
      </c>
      <c r="FL20" s="323"/>
      <c r="FM20" s="336">
        <f t="shared" si="2"/>
        <v>12</v>
      </c>
    </row>
    <row r="21" spans="1:169" ht="13.5" customHeight="1">
      <c r="A21" s="6"/>
      <c r="B21" s="1441"/>
      <c r="C21" s="728" t="s">
        <v>141</v>
      </c>
      <c r="D21" s="729"/>
      <c r="E21" s="730">
        <v>2</v>
      </c>
      <c r="F21" s="728" t="s">
        <v>136</v>
      </c>
      <c r="G21" s="729"/>
      <c r="H21" s="730">
        <v>1</v>
      </c>
      <c r="I21" s="1519"/>
      <c r="J21" s="1575"/>
      <c r="K21" s="610"/>
      <c r="L21" s="614"/>
      <c r="M21" s="614"/>
      <c r="N21" s="615"/>
      <c r="O21" s="491" t="s">
        <v>480</v>
      </c>
      <c r="P21" s="682"/>
      <c r="Q21" s="687">
        <v>16</v>
      </c>
      <c r="R21" s="703"/>
      <c r="S21" s="679"/>
      <c r="T21" s="704"/>
      <c r="U21" s="686" t="s">
        <v>61</v>
      </c>
      <c r="V21" s="686"/>
      <c r="W21" s="1358">
        <v>3</v>
      </c>
      <c r="X21" s="1570" t="s">
        <v>148</v>
      </c>
      <c r="Y21" s="1571"/>
      <c r="Z21" s="739">
        <v>3</v>
      </c>
      <c r="AA21" s="554" t="s">
        <v>140</v>
      </c>
      <c r="AB21" s="747">
        <v>1</v>
      </c>
      <c r="AC21" s="748" t="s">
        <v>1</v>
      </c>
      <c r="AD21" s="741">
        <f>AI4</f>
        <v>-10.099999999999998</v>
      </c>
      <c r="AE21" s="679"/>
      <c r="AF21" s="1479"/>
      <c r="AG21" s="838"/>
      <c r="AH21" s="710"/>
      <c r="AI21" s="686" t="s">
        <v>123</v>
      </c>
      <c r="AJ21" s="686"/>
      <c r="AK21" s="716">
        <v>96</v>
      </c>
      <c r="AL21" s="1462" t="s">
        <v>555</v>
      </c>
      <c r="AM21" s="1463"/>
      <c r="AN21" s="708"/>
      <c r="AO21" s="1464"/>
      <c r="AP21" s="1552"/>
      <c r="AQ21" s="709"/>
      <c r="AR21" s="551"/>
      <c r="AS21" s="548"/>
      <c r="AT21" s="549"/>
      <c r="AU21" s="1553" t="s">
        <v>622</v>
      </c>
      <c r="AV21" s="1554"/>
      <c r="AW21" s="548"/>
      <c r="AX21" s="639"/>
      <c r="AY21" s="549"/>
      <c r="AZ21" s="587"/>
      <c r="BA21" s="1441"/>
      <c r="BB21" s="548"/>
      <c r="BC21" s="693"/>
      <c r="BD21" s="691"/>
      <c r="BE21" s="827" t="s">
        <v>58</v>
      </c>
      <c r="BF21" s="694">
        <v>96</v>
      </c>
      <c r="BI21" s="548"/>
      <c r="BJ21" s="693"/>
      <c r="BK21" s="693"/>
      <c r="BL21" s="550"/>
      <c r="BM21" s="1512"/>
      <c r="BN21" s="736"/>
      <c r="BO21" s="700"/>
      <c r="BP21" s="614"/>
      <c r="BQ21" s="615"/>
      <c r="BR21" s="709"/>
      <c r="BS21" s="551"/>
      <c r="BT21" s="6"/>
      <c r="BU21" s="1441"/>
      <c r="BV21" s="66" t="s">
        <v>137</v>
      </c>
      <c r="BW21" s="51"/>
      <c r="BX21" s="52">
        <v>3</v>
      </c>
      <c r="BY21" s="48"/>
      <c r="BZ21" s="67"/>
      <c r="CA21" s="33"/>
      <c r="CB21" s="64"/>
      <c r="CC21" s="65"/>
      <c r="CG21" s="1456" t="s">
        <v>674</v>
      </c>
      <c r="CH21" s="1436"/>
      <c r="CI21" s="965">
        <v>14</v>
      </c>
      <c r="CJ21" s="678"/>
      <c r="CK21" s="970"/>
      <c r="CL21" s="698"/>
      <c r="CM21" s="792"/>
      <c r="CN21" s="698"/>
      <c r="CO21" s="792"/>
      <c r="CP21" s="792"/>
      <c r="CQ21" s="792"/>
      <c r="CR21" s="792"/>
      <c r="CS21" s="792"/>
      <c r="CT21" s="792"/>
      <c r="CU21" s="698"/>
      <c r="CV21" s="892"/>
      <c r="CW21" s="587"/>
      <c r="CX21" s="1441"/>
      <c r="CY21" s="1470"/>
      <c r="CZ21" s="1529"/>
      <c r="DA21" s="1529"/>
      <c r="DB21" s="1529"/>
      <c r="DC21" s="1529"/>
      <c r="DD21" s="1529"/>
      <c r="DE21" s="1529"/>
      <c r="DF21" s="1529"/>
      <c r="DG21" s="1529"/>
      <c r="DH21" s="1529"/>
      <c r="DI21" s="1529"/>
      <c r="DJ21" s="709"/>
      <c r="DK21" s="551"/>
      <c r="DL21" s="587"/>
      <c r="DM21" s="1441"/>
      <c r="DN21" s="1470"/>
      <c r="DO21" s="1529"/>
      <c r="DP21" s="1529"/>
      <c r="DQ21" s="1529"/>
      <c r="DR21" s="1529"/>
      <c r="DS21" s="1529"/>
      <c r="DT21" s="1529"/>
      <c r="DU21" s="1529"/>
      <c r="DV21" s="1529"/>
      <c r="DW21" s="1529"/>
      <c r="DX21" s="1467"/>
      <c r="DY21" s="691"/>
      <c r="DZ21" s="679"/>
      <c r="EA21" s="1441"/>
      <c r="EB21" s="554" t="s">
        <v>440</v>
      </c>
      <c r="EC21" s="792">
        <f>EC20+1</f>
        <v>5</v>
      </c>
      <c r="ED21" s="837" t="s">
        <v>58</v>
      </c>
      <c r="EE21" s="694">
        <v>96</v>
      </c>
      <c r="EF21" s="693" t="s">
        <v>138</v>
      </c>
      <c r="EG21" s="694">
        <v>1</v>
      </c>
      <c r="EH21" s="714"/>
      <c r="EI21" s="714"/>
      <c r="EJ21" s="1464"/>
      <c r="EK21" s="694">
        <v>2</v>
      </c>
      <c r="EL21" s="735"/>
      <c r="EM21" s="700"/>
      <c r="EN21" s="614"/>
      <c r="EO21" s="615"/>
      <c r="EP21" s="6"/>
      <c r="EQ21" s="1441"/>
      <c r="ER21" s="28" t="s">
        <v>139</v>
      </c>
      <c r="ES21" s="323"/>
      <c r="ET21" s="336">
        <f t="shared" si="0"/>
        <v>14</v>
      </c>
      <c r="EU21" s="23"/>
      <c r="EV21" s="67"/>
      <c r="EW21" s="33"/>
      <c r="EX21" s="64"/>
      <c r="EY21" s="65"/>
      <c r="EZ21" s="28" t="s">
        <v>135</v>
      </c>
      <c r="FA21" s="323"/>
      <c r="FB21" s="336">
        <f t="shared" si="1"/>
        <v>13</v>
      </c>
      <c r="FC21" s="67"/>
      <c r="FD21" s="33"/>
      <c r="FE21" s="65"/>
      <c r="FF21" s="368" t="s">
        <v>140</v>
      </c>
      <c r="FG21" s="369">
        <v>1</v>
      </c>
      <c r="FH21" s="370"/>
      <c r="FI21" s="371"/>
      <c r="FJ21" s="48"/>
      <c r="FK21" s="493" t="s">
        <v>135</v>
      </c>
      <c r="FL21" s="323"/>
      <c r="FM21" s="336">
        <f t="shared" si="2"/>
        <v>13</v>
      </c>
    </row>
    <row r="22" spans="1:169" ht="13.5" customHeight="1">
      <c r="A22" s="6"/>
      <c r="B22" s="1441"/>
      <c r="C22" s="728" t="s">
        <v>522</v>
      </c>
      <c r="D22" s="729"/>
      <c r="E22" s="730">
        <v>3</v>
      </c>
      <c r="F22" s="728" t="s">
        <v>368</v>
      </c>
      <c r="G22" s="729"/>
      <c r="H22" s="730">
        <v>2</v>
      </c>
      <c r="I22" s="1576" t="s">
        <v>745</v>
      </c>
      <c r="J22" s="1574">
        <v>4</v>
      </c>
      <c r="K22" s="616" t="s">
        <v>140</v>
      </c>
      <c r="L22" s="1251">
        <v>1</v>
      </c>
      <c r="M22" s="737"/>
      <c r="N22" s="738"/>
      <c r="O22" s="681" t="s">
        <v>143</v>
      </c>
      <c r="P22" s="682"/>
      <c r="Q22" s="687">
        <v>17</v>
      </c>
      <c r="R22" s="703"/>
      <c r="S22" s="679"/>
      <c r="T22" s="704"/>
      <c r="X22" s="1572"/>
      <c r="Y22" s="1573"/>
      <c r="Z22" s="36"/>
      <c r="AA22" s="554" t="s">
        <v>146</v>
      </c>
      <c r="AB22" s="747">
        <v>2</v>
      </c>
      <c r="AC22" s="748"/>
      <c r="AD22" s="832"/>
      <c r="AE22" s="679"/>
      <c r="AF22" s="1479"/>
      <c r="AG22" s="896" t="s">
        <v>475</v>
      </c>
      <c r="AH22" s="892"/>
      <c r="AI22" s="6"/>
      <c r="AJ22" s="6"/>
      <c r="AK22" s="803"/>
      <c r="AL22" s="1464"/>
      <c r="AM22" s="1465"/>
      <c r="AN22" s="708">
        <v>6</v>
      </c>
      <c r="AO22" s="554" t="s">
        <v>108</v>
      </c>
      <c r="AP22" s="694">
        <f>AP20+1</f>
        <v>11</v>
      </c>
      <c r="AQ22" s="709"/>
      <c r="AR22" s="551"/>
      <c r="AS22" s="548"/>
      <c r="AT22" s="549"/>
      <c r="AU22" s="1553"/>
      <c r="AV22" s="1554"/>
      <c r="AW22" s="548"/>
      <c r="AX22" s="639"/>
      <c r="AY22" s="717"/>
      <c r="AZ22" s="587"/>
      <c r="BA22" s="1441"/>
      <c r="BB22" s="548"/>
      <c r="BC22" s="693"/>
      <c r="BD22" s="719"/>
      <c r="BE22" s="554" t="s">
        <v>624</v>
      </c>
      <c r="BF22" s="792">
        <v>99</v>
      </c>
      <c r="BG22" s="169"/>
      <c r="BH22" s="171"/>
      <c r="BI22" s="548"/>
      <c r="BJ22" s="693"/>
      <c r="BK22" s="693"/>
      <c r="BL22" s="550"/>
      <c r="BM22" s="1512"/>
      <c r="BN22" s="700"/>
      <c r="BO22" s="700"/>
      <c r="BP22" s="614"/>
      <c r="BQ22" s="615"/>
      <c r="BR22" s="709"/>
      <c r="BS22" s="551"/>
      <c r="BT22" s="6"/>
      <c r="BU22" s="1441"/>
      <c r="BV22" s="1462" t="s">
        <v>145</v>
      </c>
      <c r="BW22" s="1463"/>
      <c r="BX22" s="70">
        <v>4</v>
      </c>
      <c r="BY22" s="48"/>
      <c r="BZ22" s="45"/>
      <c r="CA22" s="46"/>
      <c r="CB22" s="64"/>
      <c r="CC22" s="65"/>
      <c r="CD22" s="934"/>
      <c r="CE22" s="6"/>
      <c r="CF22" s="933"/>
      <c r="CG22" s="610"/>
      <c r="CH22" s="678"/>
      <c r="CI22" s="678"/>
      <c r="CJ22" s="678"/>
      <c r="CK22" s="678"/>
      <c r="CL22" s="956"/>
      <c r="CM22" s="956"/>
      <c r="CN22" s="959"/>
      <c r="CO22" s="956"/>
      <c r="CP22" s="956"/>
      <c r="CQ22" s="956"/>
      <c r="CR22" s="956"/>
      <c r="CS22" s="956"/>
      <c r="CT22" s="956"/>
      <c r="CU22" s="587"/>
      <c r="CV22" s="892"/>
      <c r="CW22" s="587"/>
      <c r="CX22" s="1441"/>
      <c r="CY22" s="1470"/>
      <c r="CZ22" s="1529"/>
      <c r="DA22" s="1529"/>
      <c r="DB22" s="1529"/>
      <c r="DC22" s="1529"/>
      <c r="DD22" s="1529"/>
      <c r="DE22" s="1529"/>
      <c r="DF22" s="1529"/>
      <c r="DG22" s="1529"/>
      <c r="DH22" s="1529"/>
      <c r="DI22" s="1529"/>
      <c r="DJ22" s="709"/>
      <c r="DK22" s="551"/>
      <c r="DL22" s="587"/>
      <c r="DM22" s="1441"/>
      <c r="DN22" s="1470"/>
      <c r="DO22" s="1529"/>
      <c r="DP22" s="1529"/>
      <c r="DQ22" s="1529"/>
      <c r="DR22" s="1529"/>
      <c r="DS22" s="1529"/>
      <c r="DT22" s="1529"/>
      <c r="DU22" s="1529"/>
      <c r="DV22" s="1529"/>
      <c r="DW22" s="1529"/>
      <c r="DX22" s="1467"/>
      <c r="DY22" s="691"/>
      <c r="DZ22" s="679"/>
      <c r="EA22" s="1441"/>
      <c r="EB22" s="554" t="s">
        <v>441</v>
      </c>
      <c r="EC22" s="792">
        <f>EC21+1</f>
        <v>6</v>
      </c>
      <c r="ED22" s="722"/>
      <c r="EE22" s="704"/>
      <c r="EF22" s="686" t="s">
        <v>559</v>
      </c>
      <c r="EG22" s="694">
        <v>2</v>
      </c>
      <c r="EH22" s="714"/>
      <c r="EI22" s="714"/>
      <c r="EJ22" s="1589" t="s">
        <v>385</v>
      </c>
      <c r="EK22" s="710">
        <v>3</v>
      </c>
      <c r="EL22" s="713"/>
      <c r="EM22" s="700"/>
      <c r="EN22" s="614"/>
      <c r="EO22" s="615"/>
      <c r="EP22" s="6"/>
      <c r="EQ22" s="1441"/>
      <c r="ER22" s="324"/>
      <c r="ES22" s="325"/>
      <c r="ET22" s="336"/>
      <c r="EU22" s="344"/>
      <c r="EV22" s="45"/>
      <c r="EW22" s="46"/>
      <c r="EX22" s="64"/>
      <c r="EY22" s="65"/>
      <c r="EZ22" s="28" t="s">
        <v>139</v>
      </c>
      <c r="FA22" s="323"/>
      <c r="FB22" s="336">
        <f t="shared" si="1"/>
        <v>14</v>
      </c>
      <c r="FC22" s="74" t="s">
        <v>140</v>
      </c>
      <c r="FD22" s="68">
        <v>1</v>
      </c>
      <c r="FE22" s="69"/>
      <c r="FF22" s="372" t="s">
        <v>146</v>
      </c>
      <c r="FG22" s="373">
        <v>2</v>
      </c>
      <c r="FH22" s="370"/>
      <c r="FI22" s="371"/>
      <c r="FJ22" s="48"/>
      <c r="FK22" s="493" t="s">
        <v>139</v>
      </c>
      <c r="FL22" s="323"/>
      <c r="FM22" s="336">
        <f t="shared" si="2"/>
        <v>14</v>
      </c>
    </row>
    <row r="23" spans="1:169" ht="13.5" customHeight="1">
      <c r="A23" s="6"/>
      <c r="B23" s="1441"/>
      <c r="C23" s="728" t="s">
        <v>523</v>
      </c>
      <c r="D23" s="729"/>
      <c r="E23" s="730">
        <v>4</v>
      </c>
      <c r="F23" s="728" t="s">
        <v>367</v>
      </c>
      <c r="G23" s="729"/>
      <c r="H23" s="730">
        <v>3</v>
      </c>
      <c r="I23" s="1577"/>
      <c r="J23" s="1579"/>
      <c r="K23" s="616" t="s">
        <v>146</v>
      </c>
      <c r="L23" s="1251">
        <v>2</v>
      </c>
      <c r="M23" s="618" t="s">
        <v>1</v>
      </c>
      <c r="N23" s="741">
        <f>EL4</f>
        <v>-10.359999999999992</v>
      </c>
      <c r="O23" s="742" t="s">
        <v>147</v>
      </c>
      <c r="P23" s="743"/>
      <c r="Q23" s="744">
        <v>18</v>
      </c>
      <c r="R23" s="745"/>
      <c r="S23" s="746"/>
      <c r="T23" s="659"/>
      <c r="X23" s="504"/>
      <c r="Y23" s="828"/>
      <c r="Z23" s="829"/>
      <c r="AA23" s="830"/>
      <c r="AB23" s="199"/>
      <c r="AC23" s="199"/>
      <c r="AD23" s="831"/>
      <c r="AE23" s="679"/>
      <c r="AF23" s="1479"/>
      <c r="AG23" s="893"/>
      <c r="AH23" s="892"/>
      <c r="AI23" s="6"/>
      <c r="AJ23" s="6"/>
      <c r="AK23" s="803"/>
      <c r="AL23" s="686"/>
      <c r="AM23" s="686"/>
      <c r="AN23" s="716"/>
      <c r="AO23" s="554" t="s">
        <v>58</v>
      </c>
      <c r="AP23" s="694">
        <v>96</v>
      </c>
      <c r="AQ23" s="709"/>
      <c r="AR23" s="551"/>
      <c r="AS23" s="552"/>
      <c r="AT23" s="749"/>
      <c r="AU23" s="1555"/>
      <c r="AV23" s="1556"/>
      <c r="AW23" s="552"/>
      <c r="AX23" s="750"/>
      <c r="AY23" s="751"/>
      <c r="AZ23" s="587"/>
      <c r="BA23" s="1441"/>
      <c r="BB23" s="552"/>
      <c r="BC23" s="951"/>
      <c r="BD23" s="952"/>
      <c r="BE23" s="167"/>
      <c r="BF23" s="167"/>
      <c r="BG23" s="177"/>
      <c r="BH23" s="179"/>
      <c r="BI23" s="834" t="s">
        <v>373</v>
      </c>
      <c r="BJ23" s="835" t="s">
        <v>150</v>
      </c>
      <c r="BK23" s="836" t="s">
        <v>374</v>
      </c>
      <c r="BL23" s="548"/>
      <c r="BM23" s="551"/>
      <c r="BN23" s="752" t="s">
        <v>140</v>
      </c>
      <c r="BO23" s="617">
        <v>1</v>
      </c>
      <c r="BP23" s="622"/>
      <c r="BQ23" s="738"/>
      <c r="BR23" s="709"/>
      <c r="BS23" s="551"/>
      <c r="BT23" s="6"/>
      <c r="BU23" s="1441"/>
      <c r="BV23" s="1464"/>
      <c r="BW23" s="1465"/>
      <c r="BX23" s="70"/>
      <c r="BY23" s="77" t="s">
        <v>151</v>
      </c>
      <c r="BZ23" s="74" t="s">
        <v>140</v>
      </c>
      <c r="CA23" s="68">
        <v>1</v>
      </c>
      <c r="CB23" s="51"/>
      <c r="CC23" s="69"/>
      <c r="CD23" s="934"/>
      <c r="CE23" s="6"/>
      <c r="CF23" s="933"/>
      <c r="CG23" s="762"/>
      <c r="CH23" s="960"/>
      <c r="CI23" s="960"/>
      <c r="CJ23" s="960"/>
      <c r="CK23" s="960"/>
      <c r="CL23" s="958"/>
      <c r="CM23" s="957"/>
      <c r="CN23" s="961"/>
      <c r="CO23" s="957"/>
      <c r="CP23" s="957"/>
      <c r="CQ23" s="957"/>
      <c r="CR23" s="957"/>
      <c r="CS23" s="957"/>
      <c r="CT23" s="957"/>
      <c r="CU23" s="958"/>
      <c r="CV23" s="766"/>
      <c r="CW23" s="587"/>
      <c r="CX23" s="1441"/>
      <c r="CY23" s="1470"/>
      <c r="CZ23" s="1529"/>
      <c r="DA23" s="1529"/>
      <c r="DB23" s="1529"/>
      <c r="DC23" s="1529"/>
      <c r="DD23" s="1529"/>
      <c r="DE23" s="1529"/>
      <c r="DF23" s="1529"/>
      <c r="DG23" s="1529"/>
      <c r="DH23" s="1529"/>
      <c r="DI23" s="1529"/>
      <c r="DJ23" s="709"/>
      <c r="DK23" s="551"/>
      <c r="DL23" s="587"/>
      <c r="DM23" s="1441"/>
      <c r="DN23" s="1470"/>
      <c r="DO23" s="1529"/>
      <c r="DP23" s="1529"/>
      <c r="DQ23" s="1529"/>
      <c r="DR23" s="1529"/>
      <c r="DS23" s="1529"/>
      <c r="DT23" s="1529"/>
      <c r="DU23" s="1529"/>
      <c r="DV23" s="1529"/>
      <c r="DW23" s="1529"/>
      <c r="DX23" s="1467"/>
      <c r="DY23" s="753"/>
      <c r="DZ23" s="679"/>
      <c r="EA23" s="1441"/>
      <c r="EB23" s="554" t="s">
        <v>443</v>
      </c>
      <c r="EC23" s="792">
        <f>EC22+1</f>
        <v>7</v>
      </c>
      <c r="ED23" s="722"/>
      <c r="EE23" s="704"/>
      <c r="EF23" s="693" t="s">
        <v>153</v>
      </c>
      <c r="EG23" s="710">
        <v>3</v>
      </c>
      <c r="EH23" s="754"/>
      <c r="EI23" s="754"/>
      <c r="EJ23" s="1590"/>
      <c r="EL23" s="740" t="s">
        <v>140</v>
      </c>
      <c r="EM23" s="617">
        <v>1</v>
      </c>
      <c r="EN23" s="622"/>
      <c r="EO23" s="738"/>
      <c r="EP23" s="6"/>
      <c r="EQ23" s="1441"/>
      <c r="ER23" s="85" t="s">
        <v>123</v>
      </c>
      <c r="ES23" s="90"/>
      <c r="ET23" s="337">
        <v>96</v>
      </c>
      <c r="EU23" s="79"/>
      <c r="EV23" s="74" t="s">
        <v>140</v>
      </c>
      <c r="EW23" s="68">
        <v>1</v>
      </c>
      <c r="EX23" s="51"/>
      <c r="EY23" s="69"/>
      <c r="EZ23" s="85" t="s">
        <v>123</v>
      </c>
      <c r="FA23" s="90"/>
      <c r="FB23" s="337">
        <v>96</v>
      </c>
      <c r="FC23" s="85" t="s">
        <v>146</v>
      </c>
      <c r="FD23" s="86">
        <v>2</v>
      </c>
      <c r="FE23" s="88"/>
      <c r="FF23" s="1543" t="s">
        <v>154</v>
      </c>
      <c r="FG23" s="1430"/>
      <c r="FH23" s="374"/>
      <c r="FI23" s="375"/>
      <c r="FJ23" s="78"/>
      <c r="FK23" s="85" t="s">
        <v>123</v>
      </c>
      <c r="FL23" s="90"/>
      <c r="FM23" s="337">
        <v>96</v>
      </c>
    </row>
    <row r="24" spans="1:169" ht="13.5" customHeight="1">
      <c r="A24" s="6"/>
      <c r="B24" s="1442"/>
      <c r="C24" s="728" t="s">
        <v>524</v>
      </c>
      <c r="D24" s="729"/>
      <c r="E24" s="730">
        <v>5</v>
      </c>
      <c r="F24" s="759"/>
      <c r="G24" s="760"/>
      <c r="H24" s="761"/>
      <c r="I24" s="1578"/>
      <c r="J24" s="1580"/>
      <c r="K24" s="762"/>
      <c r="L24" s="763"/>
      <c r="M24" s="763"/>
      <c r="N24" s="764"/>
      <c r="O24" s="1475" t="s">
        <v>156</v>
      </c>
      <c r="P24" s="1476"/>
      <c r="Q24" s="1475" t="s">
        <v>157</v>
      </c>
      <c r="R24" s="1476"/>
      <c r="S24" s="1477" t="s">
        <v>158</v>
      </c>
      <c r="T24" s="1476"/>
      <c r="U24" s="1483" t="s">
        <v>264</v>
      </c>
      <c r="V24" s="1483"/>
      <c r="W24" s="556" t="s">
        <v>160</v>
      </c>
      <c r="X24" s="1483" t="s">
        <v>264</v>
      </c>
      <c r="Y24" s="1483"/>
      <c r="Z24" s="556" t="s">
        <v>160</v>
      </c>
      <c r="AA24" s="145"/>
      <c r="AB24" s="833"/>
      <c r="AC24" s="833"/>
      <c r="AD24" s="146"/>
      <c r="AE24" s="679"/>
      <c r="AF24" s="1480"/>
      <c r="AG24" s="765"/>
      <c r="AH24" s="766"/>
      <c r="AI24" s="199"/>
      <c r="AJ24" s="199"/>
      <c r="AK24" s="831"/>
      <c r="AL24" s="756"/>
      <c r="AM24" s="756"/>
      <c r="AN24" s="767"/>
      <c r="AO24" s="830"/>
      <c r="AP24" s="831"/>
      <c r="AQ24" s="768" t="s">
        <v>161</v>
      </c>
      <c r="AR24" s="769" t="s">
        <v>2</v>
      </c>
      <c r="AS24" s="1594" t="s">
        <v>20</v>
      </c>
      <c r="AT24" s="1595"/>
      <c r="AU24" s="770"/>
      <c r="AV24" s="771"/>
      <c r="AW24" s="1596" t="s">
        <v>130</v>
      </c>
      <c r="AX24" s="1597"/>
      <c r="AY24" s="772" t="s">
        <v>13</v>
      </c>
      <c r="AZ24" s="587"/>
      <c r="BA24" s="1442"/>
      <c r="BB24" s="1475" t="s">
        <v>130</v>
      </c>
      <c r="BC24" s="1598"/>
      <c r="BD24" s="895" t="s">
        <v>13</v>
      </c>
      <c r="BE24" s="188"/>
      <c r="BF24" s="189"/>
      <c r="BG24" s="188"/>
      <c r="BH24" s="189"/>
      <c r="BI24" s="817" t="s">
        <v>159</v>
      </c>
      <c r="BJ24" s="817" t="s">
        <v>159</v>
      </c>
      <c r="BK24" s="556" t="s">
        <v>159</v>
      </c>
      <c r="BL24" s="552"/>
      <c r="BM24" s="553"/>
      <c r="BN24" s="756" t="s">
        <v>146</v>
      </c>
      <c r="BO24" s="757">
        <v>2</v>
      </c>
      <c r="BP24" s="773" t="s">
        <v>1</v>
      </c>
      <c r="BQ24" s="758">
        <f>BZ4</f>
        <v>-10.239999999999995</v>
      </c>
      <c r="BR24" s="769" t="s">
        <v>161</v>
      </c>
      <c r="BS24" s="769" t="s">
        <v>2</v>
      </c>
      <c r="BT24" s="6"/>
      <c r="BU24" s="1442"/>
      <c r="BV24" s="1460" t="s">
        <v>264</v>
      </c>
      <c r="BW24" s="1461"/>
      <c r="BX24" s="84" t="s">
        <v>160</v>
      </c>
      <c r="BY24" s="93" t="s">
        <v>376</v>
      </c>
      <c r="BZ24" s="85" t="s">
        <v>146</v>
      </c>
      <c r="CA24" s="86">
        <v>2</v>
      </c>
      <c r="CB24" s="87" t="s">
        <v>1</v>
      </c>
      <c r="CC24" s="88">
        <f>ED4</f>
        <v>-10.309999999999993</v>
      </c>
      <c r="CD24" s="1514" t="s">
        <v>2</v>
      </c>
      <c r="CE24" s="1515"/>
      <c r="CF24" s="1516"/>
      <c r="CG24" s="1602" t="s">
        <v>162</v>
      </c>
      <c r="CH24" s="1603"/>
      <c r="CI24" s="1604"/>
      <c r="CJ24" s="1602" t="s">
        <v>163</v>
      </c>
      <c r="CK24" s="1603"/>
      <c r="CL24" s="1604"/>
      <c r="CM24" s="1602" t="s">
        <v>93</v>
      </c>
      <c r="CN24" s="1603"/>
      <c r="CO24" s="1604"/>
      <c r="CP24" s="1602" t="s">
        <v>110</v>
      </c>
      <c r="CQ24" s="1603"/>
      <c r="CR24" s="1604"/>
      <c r="CS24" s="1602" t="s">
        <v>123</v>
      </c>
      <c r="CT24" s="1603"/>
      <c r="CU24" s="1603"/>
      <c r="CV24" s="1604"/>
      <c r="CW24" s="587"/>
      <c r="CX24" s="1442"/>
      <c r="CY24" s="1471"/>
      <c r="CZ24" s="1530"/>
      <c r="DA24" s="1530"/>
      <c r="DB24" s="1530"/>
      <c r="DC24" s="1530"/>
      <c r="DD24" s="1530"/>
      <c r="DE24" s="1530"/>
      <c r="DF24" s="1530"/>
      <c r="DG24" s="1530"/>
      <c r="DH24" s="1530"/>
      <c r="DI24" s="1530"/>
      <c r="DJ24" s="769" t="s">
        <v>161</v>
      </c>
      <c r="DK24" s="769" t="s">
        <v>2</v>
      </c>
      <c r="DL24" s="587"/>
      <c r="DM24" s="1442"/>
      <c r="DN24" s="1471"/>
      <c r="DO24" s="1530"/>
      <c r="DP24" s="1530"/>
      <c r="DQ24" s="1530"/>
      <c r="DR24" s="1530"/>
      <c r="DS24" s="1530"/>
      <c r="DT24" s="1530"/>
      <c r="DU24" s="1530"/>
      <c r="DV24" s="1530"/>
      <c r="DW24" s="1530"/>
      <c r="DX24" s="1468"/>
      <c r="DY24" s="775" t="s">
        <v>381</v>
      </c>
      <c r="DZ24" s="679"/>
      <c r="EA24" s="1442"/>
      <c r="EB24" s="755" t="s">
        <v>58</v>
      </c>
      <c r="EC24" s="756">
        <v>96</v>
      </c>
      <c r="ED24" s="765"/>
      <c r="EE24" s="766"/>
      <c r="EF24" s="756" t="s">
        <v>123</v>
      </c>
      <c r="EG24" s="776">
        <v>96</v>
      </c>
      <c r="EH24" s="774" t="s">
        <v>264</v>
      </c>
      <c r="EI24" s="774" t="s">
        <v>264</v>
      </c>
      <c r="EJ24" s="755"/>
      <c r="EK24" s="767"/>
      <c r="EL24" s="755" t="s">
        <v>146</v>
      </c>
      <c r="EM24" s="757">
        <v>2</v>
      </c>
      <c r="EN24" s="773" t="s">
        <v>1</v>
      </c>
      <c r="EO24" s="758">
        <f>FF4</f>
        <v>-10.419999999999991</v>
      </c>
      <c r="EP24" s="6"/>
      <c r="EQ24" s="1442"/>
      <c r="ER24" s="291" t="s">
        <v>21</v>
      </c>
      <c r="ES24" s="291" t="s">
        <v>22</v>
      </c>
      <c r="ET24" s="330" t="s">
        <v>23</v>
      </c>
      <c r="EU24" s="291" t="s">
        <v>133</v>
      </c>
      <c r="EV24" s="85" t="s">
        <v>146</v>
      </c>
      <c r="EW24" s="86">
        <v>2</v>
      </c>
      <c r="EX24" s="87" t="s">
        <v>1</v>
      </c>
      <c r="EY24" s="88">
        <f>FF4</f>
        <v>-10.419999999999991</v>
      </c>
      <c r="EZ24" s="291" t="s">
        <v>21</v>
      </c>
      <c r="FA24" s="291" t="s">
        <v>22</v>
      </c>
      <c r="FB24" s="330" t="s">
        <v>23</v>
      </c>
      <c r="FC24" s="291" t="s">
        <v>21</v>
      </c>
      <c r="FD24" s="291" t="s">
        <v>22</v>
      </c>
      <c r="FE24" s="330" t="s">
        <v>23</v>
      </c>
      <c r="FF24" s="1544"/>
      <c r="FG24" s="1545"/>
      <c r="FH24" s="376" t="s">
        <v>156</v>
      </c>
      <c r="FI24" s="377" t="s">
        <v>157</v>
      </c>
      <c r="FJ24" s="93" t="s">
        <v>133</v>
      </c>
      <c r="FK24" s="291" t="s">
        <v>21</v>
      </c>
      <c r="FL24" s="291" t="s">
        <v>22</v>
      </c>
      <c r="FM24" s="330" t="s">
        <v>23</v>
      </c>
    </row>
    <row r="25" spans="1:169" ht="3.95" customHeight="1">
      <c r="A25" s="6"/>
      <c r="C25" s="1565"/>
      <c r="D25" s="1565"/>
      <c r="E25" s="95"/>
      <c r="F25" s="95"/>
      <c r="G25" s="95"/>
      <c r="H25" s="94"/>
      <c r="I25" s="1565"/>
      <c r="J25" s="1565"/>
      <c r="K25" s="1565"/>
      <c r="L25" s="1565"/>
      <c r="M25" s="1565"/>
      <c r="N25" s="1565"/>
      <c r="O25" s="95"/>
      <c r="P25" s="95"/>
      <c r="Q25" s="95"/>
      <c r="R25" s="94"/>
      <c r="U25" s="94"/>
      <c r="V25" s="94"/>
      <c r="W25" s="94"/>
      <c r="X25" s="94"/>
      <c r="Y25" s="94"/>
      <c r="Z25" s="94"/>
      <c r="AE25" s="6"/>
      <c r="AL25" s="94"/>
      <c r="AM25" s="94"/>
      <c r="AN25" s="94"/>
      <c r="AZ25" s="6"/>
      <c r="BB25" s="167"/>
      <c r="BC25" s="167"/>
      <c r="BD25" s="167"/>
      <c r="BE25" s="167"/>
      <c r="BF25" s="167"/>
      <c r="BG25" s="901"/>
      <c r="BH25" s="902"/>
      <c r="BL25" s="272"/>
      <c r="BM25" s="272"/>
      <c r="BT25" s="6"/>
      <c r="CG25" s="584"/>
      <c r="CH25" s="584"/>
      <c r="CI25" s="584"/>
      <c r="CJ25" s="584"/>
      <c r="CK25" s="584"/>
      <c r="CL25" s="584"/>
      <c r="CM25" s="584"/>
      <c r="CN25" s="584"/>
      <c r="CO25" s="584"/>
      <c r="CP25" s="584"/>
      <c r="CQ25" s="584"/>
      <c r="CR25" s="584"/>
      <c r="CS25" s="584"/>
      <c r="CT25" s="584"/>
      <c r="CU25" s="584"/>
      <c r="CV25" s="584"/>
      <c r="CW25" s="6"/>
      <c r="DL25" s="587"/>
      <c r="DN25" s="962"/>
      <c r="DO25" s="962"/>
      <c r="DP25" s="962"/>
      <c r="DQ25" s="962"/>
      <c r="DR25" s="962"/>
      <c r="DS25" s="962"/>
      <c r="DT25" s="962"/>
      <c r="DU25" s="962"/>
      <c r="DV25" s="962"/>
      <c r="DW25" s="962"/>
      <c r="DX25" s="962"/>
      <c r="DY25" s="962"/>
      <c r="DZ25" s="679"/>
      <c r="EA25" s="962"/>
      <c r="EB25" s="963"/>
      <c r="EC25" s="963"/>
      <c r="EP25" s="6"/>
    </row>
    <row r="26" spans="1:169" ht="18" customHeight="1">
      <c r="A26" s="6"/>
      <c r="B26" s="96">
        <v>1</v>
      </c>
      <c r="C26" s="1566"/>
      <c r="D26" s="1567"/>
      <c r="E26" s="98"/>
      <c r="F26" s="97"/>
      <c r="G26" s="98"/>
      <c r="H26" s="99"/>
      <c r="I26" s="1566"/>
      <c r="J26" s="1568"/>
      <c r="K26" s="1566"/>
      <c r="L26" s="1567"/>
      <c r="M26" s="1567"/>
      <c r="N26" s="1568"/>
      <c r="O26" s="105"/>
      <c r="P26" s="107"/>
      <c r="Q26" s="357"/>
      <c r="R26" s="108"/>
      <c r="S26" s="145"/>
      <c r="T26" s="146"/>
      <c r="U26" s="97"/>
      <c r="V26" s="99"/>
      <c r="W26" s="99"/>
      <c r="X26" s="97"/>
      <c r="Y26" s="99"/>
      <c r="Z26" s="99"/>
      <c r="AA26" s="97"/>
      <c r="AB26" s="98"/>
      <c r="AC26" s="98"/>
      <c r="AD26" s="99"/>
      <c r="AE26" s="6"/>
      <c r="AF26" s="96">
        <v>1</v>
      </c>
      <c r="AG26" s="97"/>
      <c r="AH26" s="99"/>
      <c r="AI26" s="97"/>
      <c r="AJ26" s="98"/>
      <c r="AK26" s="99"/>
      <c r="AL26" s="97"/>
      <c r="AM26" s="98"/>
      <c r="AN26" s="99"/>
      <c r="AO26" s="97"/>
      <c r="AP26" s="99"/>
      <c r="AQ26" s="102"/>
      <c r="AR26" s="102"/>
      <c r="AS26" s="97"/>
      <c r="AT26" s="99"/>
      <c r="AU26" s="939" t="s">
        <v>740</v>
      </c>
      <c r="AV26" s="534"/>
      <c r="AW26" s="97"/>
      <c r="AX26" s="99"/>
      <c r="AY26" s="99"/>
      <c r="AZ26" s="6"/>
      <c r="BA26" s="96">
        <v>1</v>
      </c>
      <c r="BB26" s="901"/>
      <c r="BC26" s="902"/>
      <c r="BD26" s="902"/>
      <c r="BE26" s="901"/>
      <c r="BF26" s="902"/>
      <c r="BG26" s="1587" t="s">
        <v>623</v>
      </c>
      <c r="BH26" s="1588"/>
      <c r="BI26" s="97"/>
      <c r="BJ26" s="102"/>
      <c r="BK26" s="97"/>
      <c r="BL26" s="331"/>
      <c r="BM26" s="333"/>
      <c r="BN26" s="97"/>
      <c r="BO26" s="98"/>
      <c r="BP26" s="98"/>
      <c r="BQ26" s="98"/>
      <c r="BR26" s="102"/>
      <c r="BS26" s="102"/>
      <c r="BT26" s="6"/>
      <c r="BU26" s="96">
        <v>1</v>
      </c>
      <c r="BV26" s="97"/>
      <c r="BW26" s="99"/>
      <c r="BX26" s="99"/>
      <c r="BY26" s="102"/>
      <c r="BZ26" s="97"/>
      <c r="CA26" s="98"/>
      <c r="CB26" s="98"/>
      <c r="CC26" s="98"/>
      <c r="CD26" s="97"/>
      <c r="CE26" s="98"/>
      <c r="CF26" s="99"/>
      <c r="CG26" s="779"/>
      <c r="CH26" s="779"/>
      <c r="CI26" s="779"/>
      <c r="CJ26" s="779"/>
      <c r="CK26" s="779"/>
      <c r="CL26" s="779"/>
      <c r="CM26" s="779"/>
      <c r="CN26" s="779"/>
      <c r="CO26" s="779"/>
      <c r="CP26" s="779"/>
      <c r="CQ26" s="779"/>
      <c r="CR26" s="779"/>
      <c r="CS26" s="779"/>
      <c r="CT26" s="779"/>
      <c r="CU26" s="779"/>
      <c r="CV26" s="779"/>
      <c r="CW26" s="6"/>
      <c r="CX26" s="96">
        <v>1</v>
      </c>
      <c r="CY26" s="97"/>
      <c r="CZ26" s="97"/>
      <c r="DA26" s="97"/>
      <c r="DB26" s="97"/>
      <c r="DC26" s="97"/>
      <c r="DD26" s="97"/>
      <c r="DE26" s="97"/>
      <c r="DF26" s="97"/>
      <c r="DG26" s="97"/>
      <c r="DH26" s="97"/>
      <c r="DI26" s="97"/>
      <c r="DJ26" s="778"/>
      <c r="DK26" s="778"/>
      <c r="DL26" s="587"/>
      <c r="DM26" s="777">
        <v>1</v>
      </c>
      <c r="DN26" s="663"/>
      <c r="DO26" s="663"/>
      <c r="DP26" s="663"/>
      <c r="DQ26" s="663"/>
      <c r="DR26" s="663"/>
      <c r="DS26" s="663"/>
      <c r="DT26" s="663"/>
      <c r="DU26" s="663"/>
      <c r="DV26" s="663"/>
      <c r="DW26" s="663"/>
      <c r="DX26" s="663"/>
      <c r="DY26" s="778"/>
      <c r="DZ26" s="587"/>
      <c r="EA26" s="777">
        <v>1</v>
      </c>
      <c r="EB26" s="663"/>
      <c r="EC26" s="665"/>
      <c r="ED26" s="663"/>
      <c r="EE26" s="665"/>
      <c r="EF26" s="663"/>
      <c r="EG26" s="665"/>
      <c r="EH26" s="778"/>
      <c r="EI26" s="778"/>
      <c r="EJ26" s="663"/>
      <c r="EK26" s="665"/>
      <c r="EL26" s="663"/>
      <c r="EM26" s="664"/>
      <c r="EN26" s="664"/>
      <c r="EO26" s="665"/>
      <c r="EP26" s="6"/>
      <c r="EQ26" s="96">
        <v>1</v>
      </c>
      <c r="ER26" s="111"/>
      <c r="ES26" s="111"/>
      <c r="ET26" s="111"/>
      <c r="EU26" s="111"/>
      <c r="EV26" s="97"/>
      <c r="EW26" s="98"/>
      <c r="EX26" s="98"/>
      <c r="EY26" s="99"/>
      <c r="EZ26" s="111"/>
      <c r="FA26" s="111"/>
      <c r="FB26" s="111"/>
      <c r="FC26" s="111"/>
      <c r="FD26" s="111"/>
      <c r="FE26" s="111"/>
      <c r="FF26" s="378"/>
      <c r="FG26" s="379"/>
      <c r="FH26" s="380"/>
      <c r="FI26" s="379"/>
      <c r="FJ26" s="102"/>
      <c r="FK26" s="111"/>
      <c r="FL26" s="111"/>
      <c r="FM26" s="111"/>
    </row>
    <row r="27" spans="1:169" ht="18" customHeight="1">
      <c r="A27" s="6"/>
      <c r="B27" s="96">
        <f>B26+1</f>
        <v>2</v>
      </c>
      <c r="C27" s="1566"/>
      <c r="D27" s="1567"/>
      <c r="E27" s="98"/>
      <c r="F27" s="97"/>
      <c r="G27" s="98"/>
      <c r="H27" s="99"/>
      <c r="I27" s="1566"/>
      <c r="J27" s="1568"/>
      <c r="K27" s="1566"/>
      <c r="L27" s="1567"/>
      <c r="M27" s="1567"/>
      <c r="N27" s="1568"/>
      <c r="O27" s="105"/>
      <c r="P27" s="107"/>
      <c r="Q27" s="357"/>
      <c r="R27" s="108"/>
      <c r="S27" s="145"/>
      <c r="T27" s="146"/>
      <c r="U27" s="97"/>
      <c r="V27" s="99"/>
      <c r="W27" s="99"/>
      <c r="X27" s="97"/>
      <c r="Y27" s="99"/>
      <c r="Z27" s="99"/>
      <c r="AA27" s="103"/>
      <c r="AB27" s="98"/>
      <c r="AC27" s="98"/>
      <c r="AD27" s="99"/>
      <c r="AE27" s="6"/>
      <c r="AF27" s="96">
        <f>AF26+1</f>
        <v>2</v>
      </c>
      <c r="AG27" s="97"/>
      <c r="AH27" s="99"/>
      <c r="AI27" s="97"/>
      <c r="AJ27" s="98"/>
      <c r="AK27" s="99"/>
      <c r="AL27" s="97"/>
      <c r="AM27" s="98"/>
      <c r="AN27" s="99"/>
      <c r="AO27" s="97"/>
      <c r="AP27" s="99"/>
      <c r="AQ27" s="102"/>
      <c r="AR27" s="102"/>
      <c r="AS27" s="97"/>
      <c r="AT27" s="99"/>
      <c r="AU27" s="534"/>
      <c r="AV27" s="534"/>
      <c r="AW27" s="97"/>
      <c r="AX27" s="99"/>
      <c r="AY27" s="99"/>
      <c r="AZ27" s="6"/>
      <c r="BA27" s="96">
        <f>BA26+1</f>
        <v>2</v>
      </c>
      <c r="BB27" s="901"/>
      <c r="BC27" s="902"/>
      <c r="BD27" s="902"/>
      <c r="BE27" s="901"/>
      <c r="BF27" s="902"/>
      <c r="BG27" s="1587" t="s">
        <v>623</v>
      </c>
      <c r="BH27" s="1588"/>
      <c r="BI27" s="97"/>
      <c r="BJ27" s="102"/>
      <c r="BK27" s="97"/>
      <c r="BL27" s="331"/>
      <c r="BM27" s="333"/>
      <c r="BN27" s="103"/>
      <c r="BO27" s="98"/>
      <c r="BP27" s="98"/>
      <c r="BQ27" s="98"/>
      <c r="BR27" s="102"/>
      <c r="BS27" s="102"/>
      <c r="BT27" s="6"/>
      <c r="BU27" s="96">
        <f>BU26+1</f>
        <v>2</v>
      </c>
      <c r="BV27" s="97"/>
      <c r="BW27" s="99"/>
      <c r="BX27" s="99"/>
      <c r="BY27" s="102"/>
      <c r="BZ27" s="103"/>
      <c r="CA27" s="98"/>
      <c r="CB27" s="98"/>
      <c r="CC27" s="98"/>
      <c r="CD27" s="97"/>
      <c r="CE27" s="98"/>
      <c r="CF27" s="99"/>
      <c r="CG27" s="779"/>
      <c r="CH27" s="779"/>
      <c r="CI27" s="779"/>
      <c r="CJ27" s="779"/>
      <c r="CK27" s="779"/>
      <c r="CL27" s="779"/>
      <c r="CM27" s="779"/>
      <c r="CN27" s="779"/>
      <c r="CO27" s="779"/>
      <c r="CP27" s="779"/>
      <c r="CQ27" s="779"/>
      <c r="CR27" s="779"/>
      <c r="CS27" s="779"/>
      <c r="CT27" s="779"/>
      <c r="CU27" s="779"/>
      <c r="CV27" s="779"/>
      <c r="CW27" s="6"/>
      <c r="CX27" s="96">
        <f>CX26+1</f>
        <v>2</v>
      </c>
      <c r="CY27" s="97"/>
      <c r="CZ27" s="97"/>
      <c r="DA27" s="97"/>
      <c r="DB27" s="97"/>
      <c r="DC27" s="97"/>
      <c r="DD27" s="97"/>
      <c r="DE27" s="97"/>
      <c r="DF27" s="97"/>
      <c r="DG27" s="97"/>
      <c r="DH27" s="97"/>
      <c r="DI27" s="97"/>
      <c r="DJ27" s="778"/>
      <c r="DK27" s="778"/>
      <c r="DL27" s="587"/>
      <c r="DM27" s="777">
        <f>DM26+1</f>
        <v>2</v>
      </c>
      <c r="DN27" s="663"/>
      <c r="DO27" s="663"/>
      <c r="DP27" s="663"/>
      <c r="DQ27" s="663"/>
      <c r="DR27" s="663"/>
      <c r="DS27" s="663"/>
      <c r="DT27" s="663"/>
      <c r="DU27" s="663"/>
      <c r="DV27" s="663"/>
      <c r="DW27" s="663"/>
      <c r="DX27" s="663"/>
      <c r="DY27" s="778"/>
      <c r="DZ27" s="587"/>
      <c r="EA27" s="777">
        <f>EA26+1</f>
        <v>2</v>
      </c>
      <c r="EB27" s="663"/>
      <c r="EC27" s="665"/>
      <c r="ED27" s="663"/>
      <c r="EE27" s="665"/>
      <c r="EF27" s="663"/>
      <c r="EG27" s="665"/>
      <c r="EH27" s="778"/>
      <c r="EI27" s="778"/>
      <c r="EJ27" s="663"/>
      <c r="EK27" s="665"/>
      <c r="EL27" s="663"/>
      <c r="EM27" s="664"/>
      <c r="EN27" s="664"/>
      <c r="EO27" s="665"/>
      <c r="EP27" s="6"/>
      <c r="EQ27" s="96">
        <f>EQ26+1</f>
        <v>2</v>
      </c>
      <c r="ER27" s="111"/>
      <c r="ES27" s="111"/>
      <c r="ET27" s="111"/>
      <c r="EU27" s="111"/>
      <c r="EV27" s="97"/>
      <c r="EW27" s="98"/>
      <c r="EX27" s="98"/>
      <c r="EY27" s="99"/>
      <c r="EZ27" s="111"/>
      <c r="FA27" s="111"/>
      <c r="FB27" s="111"/>
      <c r="FC27" s="111"/>
      <c r="FD27" s="111"/>
      <c r="FE27" s="111"/>
      <c r="FF27" s="378"/>
      <c r="FG27" s="379"/>
      <c r="FH27" s="380"/>
      <c r="FI27" s="379"/>
      <c r="FJ27" s="102"/>
      <c r="FK27" s="111"/>
      <c r="FL27" s="111"/>
      <c r="FM27" s="111"/>
    </row>
    <row r="28" spans="1:169" ht="18" customHeight="1">
      <c r="A28" s="6"/>
      <c r="B28" s="104">
        <f>B27+1</f>
        <v>3</v>
      </c>
      <c r="C28" s="1563"/>
      <c r="D28" s="1564"/>
      <c r="E28" s="106"/>
      <c r="F28" s="105"/>
      <c r="G28" s="106"/>
      <c r="H28" s="107"/>
      <c r="I28" s="1563"/>
      <c r="J28" s="1569"/>
      <c r="K28" s="1563"/>
      <c r="L28" s="1564"/>
      <c r="M28" s="1564"/>
      <c r="N28" s="1569"/>
      <c r="O28" s="105"/>
      <c r="P28" s="107"/>
      <c r="Q28" s="357"/>
      <c r="R28" s="108"/>
      <c r="S28" s="145"/>
      <c r="T28" s="146"/>
      <c r="U28" s="105"/>
      <c r="V28" s="107"/>
      <c r="W28" s="107"/>
      <c r="X28" s="105"/>
      <c r="Y28" s="107"/>
      <c r="Z28" s="107"/>
      <c r="AA28" s="110"/>
      <c r="AB28" s="106"/>
      <c r="AC28" s="106"/>
      <c r="AD28" s="107"/>
      <c r="AE28" s="6"/>
      <c r="AF28" s="104">
        <f>AF27+1</f>
        <v>3</v>
      </c>
      <c r="AG28" s="105"/>
      <c r="AH28" s="107"/>
      <c r="AI28" s="105"/>
      <c r="AJ28" s="106"/>
      <c r="AK28" s="107"/>
      <c r="AL28" s="105"/>
      <c r="AM28" s="106"/>
      <c r="AN28" s="107"/>
      <c r="AO28" s="105"/>
      <c r="AP28" s="107"/>
      <c r="AQ28" s="111"/>
      <c r="AR28" s="111"/>
      <c r="AS28" s="105"/>
      <c r="AT28" s="107"/>
      <c r="AU28" s="531"/>
      <c r="AV28" s="531"/>
      <c r="AW28" s="105"/>
      <c r="AX28" s="107"/>
      <c r="AY28" s="107"/>
      <c r="AZ28" s="6"/>
      <c r="BA28" s="104">
        <f>BA27+1</f>
        <v>3</v>
      </c>
      <c r="BB28" s="899"/>
      <c r="BC28" s="903"/>
      <c r="BD28" s="903"/>
      <c r="BE28" s="899"/>
      <c r="BF28" s="903"/>
      <c r="BG28" s="1587" t="s">
        <v>623</v>
      </c>
      <c r="BH28" s="1588"/>
      <c r="BI28" s="105"/>
      <c r="BJ28" s="111"/>
      <c r="BK28" s="105"/>
      <c r="BL28" s="332"/>
      <c r="BM28" s="334"/>
      <c r="BN28" s="110"/>
      <c r="BO28" s="106"/>
      <c r="BP28" s="106"/>
      <c r="BQ28" s="106"/>
      <c r="BR28" s="111"/>
      <c r="BS28" s="111"/>
      <c r="BT28" s="6"/>
      <c r="BU28" s="104">
        <f>BU27+1</f>
        <v>3</v>
      </c>
      <c r="BV28" s="105"/>
      <c r="BW28" s="107"/>
      <c r="BX28" s="107"/>
      <c r="BY28" s="111"/>
      <c r="BZ28" s="110"/>
      <c r="CA28" s="106"/>
      <c r="CB28" s="106"/>
      <c r="CC28" s="106"/>
      <c r="CD28" s="105"/>
      <c r="CE28" s="106"/>
      <c r="CF28" s="107"/>
      <c r="CG28" s="779"/>
      <c r="CH28" s="779"/>
      <c r="CI28" s="779"/>
      <c r="CJ28" s="779"/>
      <c r="CK28" s="779"/>
      <c r="CL28" s="779"/>
      <c r="CM28" s="779"/>
      <c r="CN28" s="779"/>
      <c r="CO28" s="779"/>
      <c r="CP28" s="779"/>
      <c r="CQ28" s="779"/>
      <c r="CR28" s="779"/>
      <c r="CS28" s="779"/>
      <c r="CT28" s="779"/>
      <c r="CU28" s="779"/>
      <c r="CV28" s="779"/>
      <c r="CW28" s="6"/>
      <c r="CX28" s="104">
        <f>CX27+1</f>
        <v>3</v>
      </c>
      <c r="CY28" s="105"/>
      <c r="CZ28" s="105"/>
      <c r="DA28" s="105"/>
      <c r="DB28" s="105"/>
      <c r="DC28" s="105"/>
      <c r="DD28" s="105"/>
      <c r="DE28" s="105"/>
      <c r="DF28" s="105"/>
      <c r="DG28" s="105"/>
      <c r="DH28" s="105"/>
      <c r="DI28" s="105"/>
      <c r="DJ28" s="779"/>
      <c r="DK28" s="779"/>
      <c r="DL28" s="587"/>
      <c r="DM28" s="780">
        <f>DM27+1</f>
        <v>3</v>
      </c>
      <c r="DN28" s="666"/>
      <c r="DO28" s="666"/>
      <c r="DP28" s="666"/>
      <c r="DQ28" s="666"/>
      <c r="DR28" s="666"/>
      <c r="DS28" s="666"/>
      <c r="DT28" s="666"/>
      <c r="DU28" s="666"/>
      <c r="DV28" s="666"/>
      <c r="DW28" s="666"/>
      <c r="DX28" s="666"/>
      <c r="DY28" s="779"/>
      <c r="DZ28" s="587"/>
      <c r="EA28" s="780">
        <f>EA27+1</f>
        <v>3</v>
      </c>
      <c r="EB28" s="666"/>
      <c r="EC28" s="668"/>
      <c r="ED28" s="666"/>
      <c r="EE28" s="668"/>
      <c r="EF28" s="666"/>
      <c r="EG28" s="668"/>
      <c r="EH28" s="779"/>
      <c r="EI28" s="779"/>
      <c r="EJ28" s="666"/>
      <c r="EK28" s="668"/>
      <c r="EL28" s="666"/>
      <c r="EM28" s="667"/>
      <c r="EN28" s="667"/>
      <c r="EO28" s="668"/>
      <c r="EP28" s="6"/>
      <c r="EQ28" s="104">
        <f>EQ27+1</f>
        <v>3</v>
      </c>
      <c r="ER28" s="111"/>
      <c r="ES28" s="111"/>
      <c r="ET28" s="111"/>
      <c r="EU28" s="111"/>
      <c r="EV28" s="105"/>
      <c r="EW28" s="106"/>
      <c r="EX28" s="106"/>
      <c r="EY28" s="107"/>
      <c r="EZ28" s="111"/>
      <c r="FA28" s="111"/>
      <c r="FB28" s="111"/>
      <c r="FC28" s="111"/>
      <c r="FD28" s="111"/>
      <c r="FE28" s="111"/>
      <c r="FF28" s="381"/>
      <c r="FG28" s="382"/>
      <c r="FH28" s="383"/>
      <c r="FI28" s="382"/>
      <c r="FJ28" s="111"/>
      <c r="FK28" s="111"/>
      <c r="FL28" s="111"/>
      <c r="FM28" s="111"/>
    </row>
    <row r="29" spans="1:169" s="112" customFormat="1" ht="4.5" customHeight="1">
      <c r="B29" s="113"/>
      <c r="C29" s="114"/>
      <c r="D29" s="114"/>
      <c r="E29" s="114"/>
      <c r="F29" s="114"/>
      <c r="G29" s="114"/>
      <c r="H29" s="114"/>
      <c r="I29" s="114"/>
      <c r="J29" s="114"/>
      <c r="K29" s="114"/>
      <c r="L29" s="114"/>
      <c r="M29" s="114"/>
      <c r="N29" s="114"/>
      <c r="O29" s="114"/>
      <c r="P29" s="114"/>
      <c r="Q29" s="114"/>
      <c r="R29" s="114"/>
      <c r="U29" s="114"/>
      <c r="V29" s="114"/>
      <c r="W29" s="114"/>
      <c r="X29" s="114"/>
      <c r="Y29" s="114"/>
      <c r="Z29" s="114"/>
      <c r="AA29" s="114"/>
      <c r="AB29" s="114"/>
      <c r="AC29" s="114"/>
      <c r="AD29" s="114"/>
      <c r="AF29" s="113"/>
      <c r="AG29" s="114"/>
      <c r="AH29" s="114"/>
      <c r="AI29" s="114"/>
      <c r="AJ29" s="114"/>
      <c r="AK29" s="114"/>
      <c r="AL29" s="114"/>
      <c r="AM29" s="114"/>
      <c r="AN29" s="114"/>
      <c r="AO29" s="114"/>
      <c r="AP29" s="114"/>
      <c r="AQ29" s="114"/>
      <c r="AR29" s="114"/>
      <c r="AS29" s="114"/>
      <c r="AT29" s="114"/>
      <c r="AU29" s="114"/>
      <c r="AV29" s="114"/>
      <c r="AW29" s="114"/>
      <c r="AX29" s="114"/>
      <c r="AY29" s="114"/>
      <c r="BA29" s="113"/>
      <c r="BB29" s="127"/>
      <c r="BC29" s="127"/>
      <c r="BD29" s="127"/>
      <c r="BE29" s="127"/>
      <c r="BF29" s="127"/>
      <c r="BG29" s="953"/>
      <c r="BH29" s="954"/>
      <c r="BI29" s="114"/>
      <c r="BJ29" s="114"/>
      <c r="BK29" s="114"/>
      <c r="BL29" s="114"/>
      <c r="BM29" s="114"/>
      <c r="BN29" s="114"/>
      <c r="BO29" s="114"/>
      <c r="BP29" s="114"/>
      <c r="BQ29" s="114"/>
      <c r="BR29" s="114"/>
      <c r="BS29" s="114"/>
      <c r="BU29" s="113"/>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X29" s="113"/>
      <c r="CY29" s="114"/>
      <c r="CZ29" s="114"/>
      <c r="DA29" s="114"/>
      <c r="DB29" s="114"/>
      <c r="DC29" s="114"/>
      <c r="DD29" s="114"/>
      <c r="DE29" s="114"/>
      <c r="DF29" s="114"/>
      <c r="DG29" s="114"/>
      <c r="DH29" s="114"/>
      <c r="DI29" s="114"/>
      <c r="DJ29" s="630"/>
      <c r="DK29" s="630"/>
      <c r="DL29" s="587"/>
      <c r="DM29" s="781"/>
      <c r="DN29" s="630"/>
      <c r="DO29" s="630"/>
      <c r="DP29" s="630"/>
      <c r="DQ29" s="630"/>
      <c r="DR29" s="630"/>
      <c r="DS29" s="630"/>
      <c r="DT29" s="630"/>
      <c r="DU29" s="630"/>
      <c r="DV29" s="630"/>
      <c r="DW29" s="630"/>
      <c r="DX29" s="630"/>
      <c r="DY29" s="630"/>
      <c r="DZ29" s="587"/>
      <c r="EA29" s="781"/>
      <c r="EB29" s="630"/>
      <c r="EC29" s="630"/>
      <c r="ED29" s="630"/>
      <c r="EE29" s="630"/>
      <c r="EF29" s="630"/>
      <c r="EG29" s="630"/>
      <c r="EH29" s="630"/>
      <c r="EI29" s="630"/>
      <c r="EJ29" s="630"/>
      <c r="EK29" s="630"/>
      <c r="EL29" s="630"/>
      <c r="EM29" s="630"/>
      <c r="EN29" s="630"/>
      <c r="EO29" s="630"/>
      <c r="EQ29" s="113"/>
      <c r="ER29" s="114"/>
      <c r="ES29" s="114"/>
      <c r="ET29" s="114"/>
      <c r="EU29" s="114"/>
      <c r="EV29" s="114"/>
      <c r="EW29" s="114"/>
      <c r="EX29" s="114"/>
      <c r="EY29" s="114"/>
      <c r="EZ29" s="114"/>
      <c r="FA29" s="114"/>
      <c r="FB29" s="114"/>
      <c r="FC29" s="114"/>
      <c r="FD29" s="114"/>
      <c r="FE29" s="114"/>
      <c r="FF29" s="384"/>
      <c r="FG29" s="384"/>
      <c r="FH29" s="384"/>
      <c r="FI29" s="384"/>
      <c r="FJ29" s="114"/>
      <c r="FK29" s="114"/>
      <c r="FL29" s="114"/>
      <c r="FM29" s="114"/>
    </row>
    <row r="30" spans="1:169" s="112" customFormat="1" ht="18" customHeight="1">
      <c r="B30" s="115">
        <f>B28+1</f>
        <v>4</v>
      </c>
      <c r="C30" s="1566"/>
      <c r="D30" s="1567"/>
      <c r="E30" s="98"/>
      <c r="F30" s="97"/>
      <c r="G30" s="98"/>
      <c r="H30" s="99"/>
      <c r="I30" s="1566"/>
      <c r="J30" s="1568"/>
      <c r="K30" s="1566"/>
      <c r="L30" s="1567"/>
      <c r="M30" s="1567"/>
      <c r="N30" s="1568"/>
      <c r="O30" s="105"/>
      <c r="P30" s="107"/>
      <c r="Q30" s="357"/>
      <c r="R30" s="108"/>
      <c r="S30" s="145"/>
      <c r="T30" s="146"/>
      <c r="U30" s="97"/>
      <c r="V30" s="99"/>
      <c r="W30" s="99"/>
      <c r="X30" s="97"/>
      <c r="Y30" s="99"/>
      <c r="Z30" s="99"/>
      <c r="AA30" s="97"/>
      <c r="AB30" s="98"/>
      <c r="AC30" s="98"/>
      <c r="AD30" s="99"/>
      <c r="AF30" s="115">
        <f>AF28+1</f>
        <v>4</v>
      </c>
      <c r="AG30" s="97"/>
      <c r="AH30" s="99"/>
      <c r="AI30" s="97"/>
      <c r="AJ30" s="98"/>
      <c r="AK30" s="99"/>
      <c r="AL30" s="97"/>
      <c r="AM30" s="98"/>
      <c r="AN30" s="99"/>
      <c r="AO30" s="97"/>
      <c r="AP30" s="99"/>
      <c r="AQ30" s="102"/>
      <c r="AR30" s="102"/>
      <c r="AS30" s="97"/>
      <c r="AT30" s="99"/>
      <c r="AU30" s="534"/>
      <c r="AV30" s="534"/>
      <c r="AW30" s="97"/>
      <c r="AX30" s="99"/>
      <c r="AY30" s="99"/>
      <c r="BA30" s="115">
        <f>BA28+1</f>
        <v>4</v>
      </c>
      <c r="BB30" s="901"/>
      <c r="BC30" s="902"/>
      <c r="BD30" s="902"/>
      <c r="BE30" s="901"/>
      <c r="BF30" s="902"/>
      <c r="BG30" s="1587" t="s">
        <v>623</v>
      </c>
      <c r="BH30" s="1588"/>
      <c r="BI30" s="97"/>
      <c r="BJ30" s="102"/>
      <c r="BK30" s="97"/>
      <c r="BL30" s="331"/>
      <c r="BM30" s="333"/>
      <c r="BN30" s="97"/>
      <c r="BO30" s="98"/>
      <c r="BP30" s="98"/>
      <c r="BQ30" s="98"/>
      <c r="BR30" s="102"/>
      <c r="BS30" s="102"/>
      <c r="BU30" s="115">
        <f>BU28+1</f>
        <v>4</v>
      </c>
      <c r="BV30" s="97"/>
      <c r="BW30" s="99"/>
      <c r="BX30" s="99"/>
      <c r="BY30" s="102"/>
      <c r="BZ30" s="97"/>
      <c r="CA30" s="98"/>
      <c r="CB30" s="98"/>
      <c r="CC30" s="98"/>
      <c r="CD30" s="97"/>
      <c r="CE30" s="98"/>
      <c r="CF30" s="99"/>
      <c r="CG30" s="111"/>
      <c r="CH30" s="111"/>
      <c r="CI30" s="111"/>
      <c r="CJ30" s="111"/>
      <c r="CK30" s="111"/>
      <c r="CL30" s="111"/>
      <c r="CM30" s="111"/>
      <c r="CN30" s="111"/>
      <c r="CO30" s="111"/>
      <c r="CP30" s="111"/>
      <c r="CQ30" s="111"/>
      <c r="CR30" s="111"/>
      <c r="CS30" s="111"/>
      <c r="CT30" s="111"/>
      <c r="CU30" s="111"/>
      <c r="CV30" s="111"/>
      <c r="CX30" s="115">
        <f>CX28+1</f>
        <v>4</v>
      </c>
      <c r="CY30" s="97"/>
      <c r="CZ30" s="97"/>
      <c r="DA30" s="97"/>
      <c r="DB30" s="97"/>
      <c r="DC30" s="97"/>
      <c r="DD30" s="97"/>
      <c r="DE30" s="97"/>
      <c r="DF30" s="97"/>
      <c r="DG30" s="97"/>
      <c r="DH30" s="97"/>
      <c r="DI30" s="97"/>
      <c r="DJ30" s="778"/>
      <c r="DK30" s="778"/>
      <c r="DL30" s="587"/>
      <c r="DM30" s="786">
        <f>DM28+1</f>
        <v>4</v>
      </c>
      <c r="DN30" s="663"/>
      <c r="DO30" s="663"/>
      <c r="DP30" s="663"/>
      <c r="DQ30" s="663"/>
      <c r="DR30" s="663"/>
      <c r="DS30" s="663"/>
      <c r="DT30" s="663"/>
      <c r="DU30" s="663"/>
      <c r="DV30" s="663"/>
      <c r="DW30" s="663"/>
      <c r="DX30" s="663"/>
      <c r="DY30" s="778"/>
      <c r="DZ30" s="587"/>
      <c r="EA30" s="786">
        <f>EA28+1</f>
        <v>4</v>
      </c>
      <c r="EB30" s="663"/>
      <c r="EC30" s="665"/>
      <c r="ED30" s="663"/>
      <c r="EE30" s="665"/>
      <c r="EF30" s="663"/>
      <c r="EG30" s="665"/>
      <c r="EH30" s="778"/>
      <c r="EI30" s="778"/>
      <c r="EJ30" s="663"/>
      <c r="EK30" s="665"/>
      <c r="EL30" s="663"/>
      <c r="EM30" s="664"/>
      <c r="EN30" s="664"/>
      <c r="EO30" s="665"/>
      <c r="EQ30" s="115">
        <f>EQ28+1</f>
        <v>4</v>
      </c>
      <c r="ER30" s="111"/>
      <c r="ES30" s="111"/>
      <c r="ET30" s="111"/>
      <c r="EU30" s="111"/>
      <c r="EV30" s="97"/>
      <c r="EW30" s="98"/>
      <c r="EX30" s="98"/>
      <c r="EY30" s="99"/>
      <c r="EZ30" s="111"/>
      <c r="FA30" s="111"/>
      <c r="FB30" s="111"/>
      <c r="FC30" s="111"/>
      <c r="FD30" s="111"/>
      <c r="FE30" s="111"/>
      <c r="FF30" s="378"/>
      <c r="FG30" s="379"/>
      <c r="FH30" s="380"/>
      <c r="FI30" s="379"/>
      <c r="FJ30" s="102"/>
      <c r="FK30" s="111"/>
      <c r="FL30" s="111"/>
      <c r="FM30" s="111"/>
    </row>
    <row r="31" spans="1:169" s="112" customFormat="1" ht="18" customHeight="1">
      <c r="B31" s="116">
        <f>B30+1</f>
        <v>5</v>
      </c>
      <c r="C31" s="1566"/>
      <c r="D31" s="1567"/>
      <c r="E31" s="98"/>
      <c r="F31" s="97"/>
      <c r="G31" s="98"/>
      <c r="H31" s="99"/>
      <c r="I31" s="1566"/>
      <c r="J31" s="1568"/>
      <c r="K31" s="1566"/>
      <c r="L31" s="1567"/>
      <c r="M31" s="1567"/>
      <c r="N31" s="1568"/>
      <c r="O31" s="105"/>
      <c r="P31" s="107"/>
      <c r="Q31" s="357"/>
      <c r="R31" s="108"/>
      <c r="S31" s="145"/>
      <c r="T31" s="146"/>
      <c r="U31" s="97"/>
      <c r="V31" s="99"/>
      <c r="W31" s="99"/>
      <c r="X31" s="97"/>
      <c r="Y31" s="99"/>
      <c r="Z31" s="99"/>
      <c r="AA31" s="103"/>
      <c r="AB31" s="98"/>
      <c r="AC31" s="98"/>
      <c r="AD31" s="99"/>
      <c r="AF31" s="116">
        <f>AF30+1</f>
        <v>5</v>
      </c>
      <c r="AG31" s="97"/>
      <c r="AH31" s="99"/>
      <c r="AI31" s="97"/>
      <c r="AJ31" s="98"/>
      <c r="AK31" s="99"/>
      <c r="AL31" s="97"/>
      <c r="AM31" s="98"/>
      <c r="AN31" s="99"/>
      <c r="AO31" s="97"/>
      <c r="AP31" s="99"/>
      <c r="AQ31" s="102"/>
      <c r="AR31" s="102"/>
      <c r="AS31" s="97"/>
      <c r="AT31" s="99"/>
      <c r="AU31" s="534"/>
      <c r="AV31" s="534"/>
      <c r="AW31" s="97"/>
      <c r="AX31" s="99"/>
      <c r="AY31" s="99"/>
      <c r="BA31" s="116">
        <f>BA30+1</f>
        <v>5</v>
      </c>
      <c r="BB31" s="901"/>
      <c r="BC31" s="902"/>
      <c r="BD31" s="902"/>
      <c r="BE31" s="901"/>
      <c r="BF31" s="902"/>
      <c r="BG31" s="1587" t="s">
        <v>623</v>
      </c>
      <c r="BH31" s="1588"/>
      <c r="BI31" s="97"/>
      <c r="BJ31" s="102"/>
      <c r="BK31" s="97"/>
      <c r="BL31" s="331"/>
      <c r="BM31" s="333"/>
      <c r="BN31" s="103"/>
      <c r="BO31" s="98"/>
      <c r="BP31" s="98"/>
      <c r="BQ31" s="98"/>
      <c r="BR31" s="102"/>
      <c r="BS31" s="102"/>
      <c r="BU31" s="116">
        <f>BU30+1</f>
        <v>5</v>
      </c>
      <c r="BV31" s="97"/>
      <c r="BW31" s="99"/>
      <c r="BX31" s="99"/>
      <c r="BY31" s="102"/>
      <c r="BZ31" s="103"/>
      <c r="CA31" s="98"/>
      <c r="CB31" s="98"/>
      <c r="CC31" s="98"/>
      <c r="CD31" s="97"/>
      <c r="CE31" s="98"/>
      <c r="CF31" s="99"/>
      <c r="CG31" s="111"/>
      <c r="CH31" s="111"/>
      <c r="CI31" s="111"/>
      <c r="CJ31" s="111"/>
      <c r="CK31" s="111"/>
      <c r="CL31" s="111"/>
      <c r="CM31" s="111"/>
      <c r="CN31" s="111"/>
      <c r="CO31" s="111"/>
      <c r="CP31" s="111"/>
      <c r="CQ31" s="111"/>
      <c r="CR31" s="111"/>
      <c r="CS31" s="111"/>
      <c r="CT31" s="111"/>
      <c r="CU31" s="111"/>
      <c r="CV31" s="111"/>
      <c r="CX31" s="116">
        <f>CX30+1</f>
        <v>5</v>
      </c>
      <c r="CY31" s="97"/>
      <c r="CZ31" s="97"/>
      <c r="DA31" s="97"/>
      <c r="DB31" s="97"/>
      <c r="DC31" s="97"/>
      <c r="DD31" s="97"/>
      <c r="DE31" s="97"/>
      <c r="DF31" s="97"/>
      <c r="DG31" s="97"/>
      <c r="DH31" s="97"/>
      <c r="DI31" s="97"/>
      <c r="DJ31" s="778"/>
      <c r="DK31" s="778"/>
      <c r="DL31" s="587"/>
      <c r="DM31" s="783">
        <f>DM30+1</f>
        <v>5</v>
      </c>
      <c r="DN31" s="663"/>
      <c r="DO31" s="663"/>
      <c r="DP31" s="663"/>
      <c r="DQ31" s="663"/>
      <c r="DR31" s="663"/>
      <c r="DS31" s="663"/>
      <c r="DT31" s="663"/>
      <c r="DU31" s="663"/>
      <c r="DV31" s="663"/>
      <c r="DW31" s="663"/>
      <c r="DX31" s="663"/>
      <c r="DY31" s="778"/>
      <c r="DZ31" s="587"/>
      <c r="EA31" s="783">
        <f>EA30+1</f>
        <v>5</v>
      </c>
      <c r="EB31" s="663"/>
      <c r="EC31" s="665"/>
      <c r="ED31" s="663"/>
      <c r="EE31" s="665"/>
      <c r="EF31" s="663"/>
      <c r="EG31" s="665"/>
      <c r="EH31" s="778"/>
      <c r="EI31" s="778"/>
      <c r="EJ31" s="663"/>
      <c r="EK31" s="665"/>
      <c r="EL31" s="663"/>
      <c r="EM31" s="664"/>
      <c r="EN31" s="664"/>
      <c r="EO31" s="665"/>
      <c r="EQ31" s="116">
        <f>EQ30+1</f>
        <v>5</v>
      </c>
      <c r="ER31" s="111"/>
      <c r="ES31" s="111"/>
      <c r="ET31" s="111"/>
      <c r="EU31" s="111"/>
      <c r="EV31" s="97"/>
      <c r="EW31" s="98"/>
      <c r="EX31" s="98"/>
      <c r="EY31" s="99"/>
      <c r="EZ31" s="111"/>
      <c r="FA31" s="111"/>
      <c r="FB31" s="111"/>
      <c r="FC31" s="111"/>
      <c r="FD31" s="111"/>
      <c r="FE31" s="111"/>
      <c r="FF31" s="378"/>
      <c r="FG31" s="379"/>
      <c r="FH31" s="380"/>
      <c r="FI31" s="379"/>
      <c r="FJ31" s="102"/>
      <c r="FK31" s="111"/>
      <c r="FL31" s="111"/>
      <c r="FM31" s="111"/>
    </row>
    <row r="32" spans="1:169" s="112" customFormat="1" ht="18" customHeight="1">
      <c r="B32" s="117">
        <f>B31+1</f>
        <v>6</v>
      </c>
      <c r="C32" s="1563"/>
      <c r="D32" s="1564"/>
      <c r="E32" s="106"/>
      <c r="F32" s="105"/>
      <c r="G32" s="106"/>
      <c r="H32" s="107"/>
      <c r="I32" s="1563"/>
      <c r="J32" s="1569"/>
      <c r="K32" s="1563"/>
      <c r="L32" s="1564"/>
      <c r="M32" s="1564"/>
      <c r="N32" s="1569"/>
      <c r="O32" s="105"/>
      <c r="P32" s="107"/>
      <c r="Q32" s="357"/>
      <c r="R32" s="108"/>
      <c r="S32" s="145"/>
      <c r="T32" s="146"/>
      <c r="U32" s="105"/>
      <c r="V32" s="107"/>
      <c r="W32" s="107"/>
      <c r="X32" s="105"/>
      <c r="Y32" s="107"/>
      <c r="Z32" s="107"/>
      <c r="AA32" s="110"/>
      <c r="AB32" s="106"/>
      <c r="AC32" s="106"/>
      <c r="AD32" s="107"/>
      <c r="AF32" s="117">
        <f>AF31+1</f>
        <v>6</v>
      </c>
      <c r="AG32" s="105"/>
      <c r="AH32" s="107"/>
      <c r="AI32" s="105"/>
      <c r="AJ32" s="106"/>
      <c r="AK32" s="107"/>
      <c r="AL32" s="105"/>
      <c r="AM32" s="106"/>
      <c r="AN32" s="107"/>
      <c r="AO32" s="105"/>
      <c r="AP32" s="107"/>
      <c r="AQ32" s="111"/>
      <c r="AR32" s="111"/>
      <c r="AS32" s="105"/>
      <c r="AT32" s="107"/>
      <c r="AU32" s="941"/>
      <c r="AV32" s="1216"/>
      <c r="AW32" s="1209"/>
      <c r="AX32" s="107"/>
      <c r="AY32" s="107"/>
      <c r="BA32" s="1207"/>
      <c r="BB32" s="1213"/>
      <c r="BC32" s="1214">
        <f>BA31+1</f>
        <v>6</v>
      </c>
      <c r="BD32" s="903"/>
      <c r="BE32" s="899"/>
      <c r="BF32" s="903"/>
      <c r="BG32" s="1587" t="s">
        <v>623</v>
      </c>
      <c r="BH32" s="1588"/>
      <c r="BI32" s="105"/>
      <c r="BJ32" s="111"/>
      <c r="BK32" s="105"/>
      <c r="BL32" s="332"/>
      <c r="BM32" s="334"/>
      <c r="BN32" s="110"/>
      <c r="BO32" s="106"/>
      <c r="BP32" s="106"/>
      <c r="BQ32" s="106"/>
      <c r="BR32" s="111"/>
      <c r="BS32" s="111"/>
      <c r="BU32" s="117">
        <f>BU31+1</f>
        <v>6</v>
      </c>
      <c r="BV32" s="105"/>
      <c r="BW32" s="107"/>
      <c r="BX32" s="107"/>
      <c r="BY32" s="111"/>
      <c r="BZ32" s="110"/>
      <c r="CA32" s="106"/>
      <c r="CB32" s="106"/>
      <c r="CC32" s="106"/>
      <c r="CD32" s="105"/>
      <c r="CE32" s="106"/>
      <c r="CF32" s="107"/>
      <c r="CG32" s="111"/>
      <c r="CH32" s="111"/>
      <c r="CI32" s="111"/>
      <c r="CJ32" s="111"/>
      <c r="CK32" s="111"/>
      <c r="CL32" s="111"/>
      <c r="CM32" s="111"/>
      <c r="CN32" s="111"/>
      <c r="CO32" s="111"/>
      <c r="CP32" s="111"/>
      <c r="CQ32" s="111"/>
      <c r="CR32" s="111"/>
      <c r="CS32" s="111"/>
      <c r="CT32" s="111"/>
      <c r="CU32" s="111"/>
      <c r="CV32" s="111"/>
      <c r="CX32" s="117">
        <f>CX31+1</f>
        <v>6</v>
      </c>
      <c r="CY32" s="105"/>
      <c r="CZ32" s="105"/>
      <c r="DA32" s="105"/>
      <c r="DB32" s="105"/>
      <c r="DC32" s="105"/>
      <c r="DD32" s="105"/>
      <c r="DE32" s="105"/>
      <c r="DF32" s="105"/>
      <c r="DG32" s="105"/>
      <c r="DH32" s="105"/>
      <c r="DI32" s="105"/>
      <c r="DJ32" s="779"/>
      <c r="DK32" s="779"/>
      <c r="DL32" s="587"/>
      <c r="DM32" s="784">
        <f>DM31+1</f>
        <v>6</v>
      </c>
      <c r="DN32" s="666"/>
      <c r="DO32" s="666"/>
      <c r="DP32" s="666"/>
      <c r="DQ32" s="666"/>
      <c r="DR32" s="666"/>
      <c r="DS32" s="666"/>
      <c r="DT32" s="666"/>
      <c r="DU32" s="666"/>
      <c r="DV32" s="666"/>
      <c r="DW32" s="666"/>
      <c r="DX32" s="666"/>
      <c r="DY32" s="779"/>
      <c r="DZ32" s="587"/>
      <c r="EA32" s="784">
        <f>EA31+1</f>
        <v>6</v>
      </c>
      <c r="EB32" s="666"/>
      <c r="EC32" s="668"/>
      <c r="ED32" s="666"/>
      <c r="EE32" s="668"/>
      <c r="EF32" s="666"/>
      <c r="EG32" s="668"/>
      <c r="EH32" s="779"/>
      <c r="EI32" s="779"/>
      <c r="EJ32" s="666"/>
      <c r="EK32" s="668"/>
      <c r="EL32" s="666"/>
      <c r="EM32" s="667"/>
      <c r="EN32" s="667"/>
      <c r="EO32" s="668"/>
      <c r="EQ32" s="117">
        <f>EQ31+1</f>
        <v>6</v>
      </c>
      <c r="ER32" s="111"/>
      <c r="ES32" s="111"/>
      <c r="ET32" s="111"/>
      <c r="EU32" s="111"/>
      <c r="EV32" s="105"/>
      <c r="EW32" s="106"/>
      <c r="EX32" s="106"/>
      <c r="EY32" s="107"/>
      <c r="EZ32" s="111"/>
      <c r="FA32" s="111"/>
      <c r="FB32" s="111"/>
      <c r="FC32" s="111"/>
      <c r="FD32" s="111"/>
      <c r="FE32" s="111"/>
      <c r="FF32" s="381"/>
      <c r="FG32" s="382"/>
      <c r="FH32" s="383"/>
      <c r="FI32" s="382"/>
      <c r="FJ32" s="111"/>
      <c r="FK32" s="111"/>
      <c r="FL32" s="111"/>
      <c r="FM32" s="111"/>
    </row>
    <row r="33" spans="2:169" s="112" customFormat="1" ht="4.5" customHeight="1">
      <c r="B33" s="113"/>
      <c r="C33" s="114"/>
      <c r="D33" s="114"/>
      <c r="E33" s="114"/>
      <c r="F33" s="114"/>
      <c r="G33" s="114"/>
      <c r="H33" s="114"/>
      <c r="I33" s="114"/>
      <c r="J33" s="114"/>
      <c r="K33" s="114"/>
      <c r="L33" s="114"/>
      <c r="M33" s="114"/>
      <c r="N33" s="114"/>
      <c r="O33" s="114"/>
      <c r="P33" s="114"/>
      <c r="Q33" s="114"/>
      <c r="R33" s="114"/>
      <c r="U33" s="114"/>
      <c r="V33" s="114"/>
      <c r="W33" s="114"/>
      <c r="X33" s="114"/>
      <c r="Y33" s="114"/>
      <c r="Z33" s="114"/>
      <c r="AA33" s="114"/>
      <c r="AB33" s="114"/>
      <c r="AC33" s="114"/>
      <c r="AD33" s="114"/>
      <c r="AF33" s="113"/>
      <c r="AG33" s="114"/>
      <c r="AH33" s="114"/>
      <c r="AI33" s="114"/>
      <c r="AJ33" s="114"/>
      <c r="AK33" s="114"/>
      <c r="AL33" s="114"/>
      <c r="AM33" s="114"/>
      <c r="AN33" s="114"/>
      <c r="AO33" s="114"/>
      <c r="AP33" s="114"/>
      <c r="AQ33" s="114"/>
      <c r="AR33" s="114"/>
      <c r="AS33" s="114"/>
      <c r="AT33" s="114"/>
      <c r="AU33" s="354"/>
      <c r="AV33" s="1242" t="s">
        <v>741</v>
      </c>
      <c r="AW33" s="1243"/>
      <c r="AX33" s="1243"/>
      <c r="AY33" s="1243"/>
      <c r="AZ33" s="1230"/>
      <c r="BA33" s="1231"/>
      <c r="BB33" s="1245"/>
      <c r="BC33" s="1246"/>
      <c r="BD33" s="127"/>
      <c r="BE33" s="127"/>
      <c r="BF33" s="127"/>
      <c r="BG33" s="953"/>
      <c r="BH33" s="954"/>
      <c r="BI33" s="114"/>
      <c r="BJ33" s="114"/>
      <c r="BK33" s="114"/>
      <c r="BL33" s="114"/>
      <c r="BM33" s="114"/>
      <c r="BN33" s="114"/>
      <c r="BO33" s="114"/>
      <c r="BP33" s="114"/>
      <c r="BQ33" s="114"/>
      <c r="BR33" s="114"/>
      <c r="BS33" s="114"/>
      <c r="BU33" s="113"/>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X33" s="113"/>
      <c r="CY33" s="114"/>
      <c r="CZ33" s="114"/>
      <c r="DA33" s="114"/>
      <c r="DB33" s="114"/>
      <c r="DC33" s="114"/>
      <c r="DD33" s="114"/>
      <c r="DE33" s="114"/>
      <c r="DF33" s="114"/>
      <c r="DG33" s="114"/>
      <c r="DH33" s="114"/>
      <c r="DI33" s="114"/>
      <c r="DJ33" s="630"/>
      <c r="DK33" s="630"/>
      <c r="DL33" s="587"/>
      <c r="DM33" s="781"/>
      <c r="DN33" s="630"/>
      <c r="DO33" s="630"/>
      <c r="DP33" s="630"/>
      <c r="DQ33" s="630"/>
      <c r="DR33" s="630"/>
      <c r="DS33" s="630"/>
      <c r="DT33" s="630"/>
      <c r="DU33" s="630"/>
      <c r="DV33" s="630"/>
      <c r="DW33" s="630"/>
      <c r="DX33" s="630"/>
      <c r="DY33" s="630"/>
      <c r="DZ33" s="587"/>
      <c r="EA33" s="781"/>
      <c r="EB33" s="630"/>
      <c r="EC33" s="630"/>
      <c r="ED33" s="630"/>
      <c r="EE33" s="630"/>
      <c r="EF33" s="630"/>
      <c r="EG33" s="630"/>
      <c r="EH33" s="630"/>
      <c r="EI33" s="630"/>
      <c r="EJ33" s="630"/>
      <c r="EK33" s="630"/>
      <c r="EL33" s="630"/>
      <c r="EM33" s="630"/>
      <c r="EN33" s="630"/>
      <c r="EO33" s="630"/>
      <c r="EQ33" s="113"/>
      <c r="ER33" s="114"/>
      <c r="ES33" s="114"/>
      <c r="ET33" s="114"/>
      <c r="EU33" s="114"/>
      <c r="EV33" s="114"/>
      <c r="EW33" s="114"/>
      <c r="EX33" s="114"/>
      <c r="EY33" s="114"/>
      <c r="EZ33" s="114"/>
      <c r="FA33" s="114"/>
      <c r="FB33" s="114"/>
      <c r="FC33" s="114"/>
      <c r="FD33" s="114"/>
      <c r="FE33" s="114"/>
      <c r="FF33" s="384"/>
      <c r="FG33" s="384"/>
      <c r="FH33" s="384"/>
      <c r="FI33" s="384"/>
      <c r="FJ33" s="114"/>
      <c r="FK33" s="114"/>
      <c r="FL33" s="114"/>
      <c r="FM33" s="114"/>
    </row>
    <row r="34" spans="2:169" s="112" customFormat="1" ht="18" customHeight="1">
      <c r="B34" s="96">
        <f>B32+1</f>
        <v>7</v>
      </c>
      <c r="C34" s="1566"/>
      <c r="D34" s="1567"/>
      <c r="E34" s="98"/>
      <c r="F34" s="97"/>
      <c r="G34" s="98"/>
      <c r="H34" s="99"/>
      <c r="I34" s="1566"/>
      <c r="J34" s="1568"/>
      <c r="K34" s="1566"/>
      <c r="L34" s="1567"/>
      <c r="M34" s="1567"/>
      <c r="N34" s="1568"/>
      <c r="O34" s="105"/>
      <c r="P34" s="107"/>
      <c r="Q34" s="357"/>
      <c r="R34" s="108"/>
      <c r="S34" s="145"/>
      <c r="T34" s="146"/>
      <c r="U34" s="97"/>
      <c r="V34" s="99"/>
      <c r="W34" s="99"/>
      <c r="X34" s="97"/>
      <c r="Y34" s="99"/>
      <c r="Z34" s="99"/>
      <c r="AA34" s="97"/>
      <c r="AB34" s="98"/>
      <c r="AC34" s="98"/>
      <c r="AD34" s="99"/>
      <c r="AF34" s="96">
        <f>AF32+1</f>
        <v>7</v>
      </c>
      <c r="AG34" s="97"/>
      <c r="AH34" s="99"/>
      <c r="AI34" s="97"/>
      <c r="AJ34" s="98"/>
      <c r="AK34" s="99"/>
      <c r="AL34" s="97"/>
      <c r="AM34" s="98"/>
      <c r="AN34" s="99"/>
      <c r="AO34" s="97"/>
      <c r="AP34" s="99"/>
      <c r="AQ34" s="102"/>
      <c r="AR34" s="102"/>
      <c r="AS34" s="97"/>
      <c r="AT34" s="99"/>
      <c r="AU34" s="940"/>
      <c r="AV34" s="534"/>
      <c r="AW34" s="97"/>
      <c r="AX34" s="99"/>
      <c r="AY34" s="99"/>
      <c r="BB34" s="1215"/>
      <c r="BC34" s="947">
        <f>BC32+1</f>
        <v>7</v>
      </c>
      <c r="BD34" s="902"/>
      <c r="BE34" s="901"/>
      <c r="BF34" s="902"/>
      <c r="BG34" s="1587" t="s">
        <v>623</v>
      </c>
      <c r="BH34" s="1588"/>
      <c r="BI34" s="97"/>
      <c r="BJ34" s="102"/>
      <c r="BK34" s="97"/>
      <c r="BL34" s="331"/>
      <c r="BM34" s="333"/>
      <c r="BN34" s="97"/>
      <c r="BO34" s="98"/>
      <c r="BP34" s="98"/>
      <c r="BQ34" s="98"/>
      <c r="BR34" s="102"/>
      <c r="BS34" s="102"/>
      <c r="BU34" s="96">
        <f>BU32+1</f>
        <v>7</v>
      </c>
      <c r="BV34" s="97"/>
      <c r="BW34" s="99"/>
      <c r="BX34" s="99"/>
      <c r="BY34" s="102"/>
      <c r="BZ34" s="97"/>
      <c r="CA34" s="98"/>
      <c r="CB34" s="98"/>
      <c r="CC34" s="98"/>
      <c r="CD34" s="97"/>
      <c r="CE34" s="98"/>
      <c r="CF34" s="99"/>
      <c r="CG34" s="111"/>
      <c r="CH34" s="111"/>
      <c r="CI34" s="111"/>
      <c r="CJ34" s="111"/>
      <c r="CK34" s="111"/>
      <c r="CL34" s="111"/>
      <c r="CM34" s="111"/>
      <c r="CN34" s="111"/>
      <c r="CO34" s="111"/>
      <c r="CP34" s="111"/>
      <c r="CQ34" s="111"/>
      <c r="CR34" s="111"/>
      <c r="CS34" s="111"/>
      <c r="CT34" s="111"/>
      <c r="CU34" s="111"/>
      <c r="CV34" s="111"/>
      <c r="CX34" s="96">
        <f>CX32+1</f>
        <v>7</v>
      </c>
      <c r="CY34" s="97"/>
      <c r="CZ34" s="97"/>
      <c r="DA34" s="97"/>
      <c r="DB34" s="97"/>
      <c r="DC34" s="97"/>
      <c r="DD34" s="97"/>
      <c r="DE34" s="97"/>
      <c r="DF34" s="97"/>
      <c r="DG34" s="97"/>
      <c r="DH34" s="97"/>
      <c r="DI34" s="97"/>
      <c r="DJ34" s="778"/>
      <c r="DK34" s="778"/>
      <c r="DL34" s="587"/>
      <c r="DM34" s="777">
        <f>DM32+1</f>
        <v>7</v>
      </c>
      <c r="DN34" s="663"/>
      <c r="DO34" s="663"/>
      <c r="DP34" s="663"/>
      <c r="DQ34" s="663"/>
      <c r="DR34" s="663"/>
      <c r="DS34" s="663"/>
      <c r="DT34" s="663"/>
      <c r="DU34" s="663"/>
      <c r="DV34" s="663"/>
      <c r="DW34" s="663"/>
      <c r="DX34" s="663"/>
      <c r="DY34" s="778"/>
      <c r="DZ34" s="587"/>
      <c r="EA34" s="777">
        <f>EA32+1</f>
        <v>7</v>
      </c>
      <c r="EB34" s="663"/>
      <c r="EC34" s="665"/>
      <c r="ED34" s="663"/>
      <c r="EE34" s="665"/>
      <c r="EF34" s="663"/>
      <c r="EG34" s="665"/>
      <c r="EH34" s="778"/>
      <c r="EI34" s="778"/>
      <c r="EJ34" s="663"/>
      <c r="EK34" s="665"/>
      <c r="EL34" s="663"/>
      <c r="EM34" s="664"/>
      <c r="EN34" s="664"/>
      <c r="EO34" s="665"/>
      <c r="EQ34" s="96">
        <f>EQ32+1</f>
        <v>7</v>
      </c>
      <c r="ER34" s="111"/>
      <c r="ES34" s="111"/>
      <c r="ET34" s="111"/>
      <c r="EU34" s="111"/>
      <c r="EV34" s="97"/>
      <c r="EW34" s="98"/>
      <c r="EX34" s="98"/>
      <c r="EY34" s="99"/>
      <c r="EZ34" s="111"/>
      <c r="FA34" s="111"/>
      <c r="FB34" s="111"/>
      <c r="FC34" s="111"/>
      <c r="FD34" s="111"/>
      <c r="FE34" s="111"/>
      <c r="FF34" s="378"/>
      <c r="FG34" s="379"/>
      <c r="FH34" s="380"/>
      <c r="FI34" s="379"/>
      <c r="FJ34" s="102"/>
      <c r="FK34" s="111"/>
      <c r="FL34" s="111"/>
      <c r="FM34" s="111"/>
    </row>
    <row r="35" spans="2:169" s="112" customFormat="1" ht="18" customHeight="1">
      <c r="B35" s="96">
        <f>B34+1</f>
        <v>8</v>
      </c>
      <c r="C35" s="1566"/>
      <c r="D35" s="1567"/>
      <c r="E35" s="98"/>
      <c r="F35" s="97"/>
      <c r="G35" s="98"/>
      <c r="H35" s="99"/>
      <c r="I35" s="1566"/>
      <c r="J35" s="1568"/>
      <c r="K35" s="1566"/>
      <c r="L35" s="1567"/>
      <c r="M35" s="1567"/>
      <c r="N35" s="1568"/>
      <c r="O35" s="105"/>
      <c r="P35" s="107"/>
      <c r="Q35" s="357"/>
      <c r="R35" s="108"/>
      <c r="S35" s="145"/>
      <c r="T35" s="146"/>
      <c r="U35" s="97"/>
      <c r="V35" s="99"/>
      <c r="W35" s="99"/>
      <c r="X35" s="97"/>
      <c r="Y35" s="99"/>
      <c r="Z35" s="99"/>
      <c r="AA35" s="103"/>
      <c r="AB35" s="98"/>
      <c r="AC35" s="98"/>
      <c r="AD35" s="99"/>
      <c r="AF35" s="96">
        <f>AF34+1</f>
        <v>8</v>
      </c>
      <c r="AG35" s="97"/>
      <c r="AH35" s="99"/>
      <c r="AI35" s="97"/>
      <c r="AJ35" s="98"/>
      <c r="AK35" s="99"/>
      <c r="AL35" s="97"/>
      <c r="AM35" s="98"/>
      <c r="AN35" s="99"/>
      <c r="AO35" s="97"/>
      <c r="AP35" s="99"/>
      <c r="AQ35" s="102"/>
      <c r="AR35" s="102"/>
      <c r="AS35" s="97"/>
      <c r="AT35" s="99"/>
      <c r="AU35" s="534"/>
      <c r="AV35" s="534"/>
      <c r="AW35" s="97"/>
      <c r="AX35" s="99"/>
      <c r="AY35" s="99"/>
      <c r="BA35" s="946">
        <f>BC34+1</f>
        <v>8</v>
      </c>
      <c r="BB35" s="938"/>
      <c r="BC35" s="940"/>
      <c r="BD35" s="902"/>
      <c r="BE35" s="901"/>
      <c r="BF35" s="902"/>
      <c r="BG35" s="1587" t="s">
        <v>623</v>
      </c>
      <c r="BH35" s="1588"/>
      <c r="BI35" s="97"/>
      <c r="BJ35" s="102"/>
      <c r="BK35" s="97"/>
      <c r="BL35" s="331"/>
      <c r="BM35" s="333"/>
      <c r="BN35" s="103"/>
      <c r="BO35" s="98"/>
      <c r="BP35" s="98"/>
      <c r="BQ35" s="98"/>
      <c r="BR35" s="102"/>
      <c r="BS35" s="102"/>
      <c r="BU35" s="96">
        <f>BU34+1</f>
        <v>8</v>
      </c>
      <c r="BV35" s="97"/>
      <c r="BW35" s="99"/>
      <c r="BX35" s="99"/>
      <c r="BY35" s="102"/>
      <c r="BZ35" s="103"/>
      <c r="CA35" s="98"/>
      <c r="CB35" s="98"/>
      <c r="CC35" s="98"/>
      <c r="CD35" s="97"/>
      <c r="CE35" s="98"/>
      <c r="CF35" s="99"/>
      <c r="CG35" s="111"/>
      <c r="CH35" s="111"/>
      <c r="CI35" s="111"/>
      <c r="CJ35" s="111"/>
      <c r="CK35" s="111"/>
      <c r="CL35" s="111"/>
      <c r="CM35" s="111"/>
      <c r="CN35" s="111"/>
      <c r="CO35" s="111"/>
      <c r="CP35" s="111"/>
      <c r="CQ35" s="111"/>
      <c r="CR35" s="111"/>
      <c r="CS35" s="111"/>
      <c r="CT35" s="111"/>
      <c r="CU35" s="111"/>
      <c r="CV35" s="111"/>
      <c r="CX35" s="96">
        <f>CX34+1</f>
        <v>8</v>
      </c>
      <c r="CY35" s="97"/>
      <c r="CZ35" s="97"/>
      <c r="DA35" s="97"/>
      <c r="DB35" s="97"/>
      <c r="DC35" s="97"/>
      <c r="DD35" s="97"/>
      <c r="DE35" s="97"/>
      <c r="DF35" s="97"/>
      <c r="DG35" s="97"/>
      <c r="DH35" s="97"/>
      <c r="DI35" s="97"/>
      <c r="DJ35" s="778"/>
      <c r="DK35" s="778"/>
      <c r="DL35" s="587"/>
      <c r="DM35" s="777">
        <f>DM34+1</f>
        <v>8</v>
      </c>
      <c r="DN35" s="663"/>
      <c r="DO35" s="663"/>
      <c r="DP35" s="663"/>
      <c r="DQ35" s="663"/>
      <c r="DR35" s="663"/>
      <c r="DS35" s="663"/>
      <c r="DT35" s="663"/>
      <c r="DU35" s="663"/>
      <c r="DV35" s="663"/>
      <c r="DW35" s="663"/>
      <c r="DX35" s="663"/>
      <c r="DY35" s="778"/>
      <c r="DZ35" s="587"/>
      <c r="EA35" s="777">
        <f>EA34+1</f>
        <v>8</v>
      </c>
      <c r="EB35" s="663"/>
      <c r="EC35" s="665"/>
      <c r="ED35" s="663"/>
      <c r="EE35" s="665"/>
      <c r="EF35" s="663"/>
      <c r="EG35" s="665"/>
      <c r="EH35" s="778"/>
      <c r="EI35" s="778"/>
      <c r="EJ35" s="663"/>
      <c r="EK35" s="665"/>
      <c r="EL35" s="663"/>
      <c r="EM35" s="664"/>
      <c r="EN35" s="664"/>
      <c r="EO35" s="665"/>
      <c r="EQ35" s="96">
        <f>EQ34+1</f>
        <v>8</v>
      </c>
      <c r="ER35" s="111"/>
      <c r="ES35" s="111"/>
      <c r="ET35" s="111"/>
      <c r="EU35" s="111"/>
      <c r="EV35" s="97"/>
      <c r="EW35" s="98"/>
      <c r="EX35" s="98"/>
      <c r="EY35" s="99"/>
      <c r="EZ35" s="111"/>
      <c r="FA35" s="111"/>
      <c r="FB35" s="111"/>
      <c r="FC35" s="111"/>
      <c r="FD35" s="111"/>
      <c r="FE35" s="111"/>
      <c r="FF35" s="378"/>
      <c r="FG35" s="379"/>
      <c r="FH35" s="380"/>
      <c r="FI35" s="379"/>
      <c r="FJ35" s="102"/>
      <c r="FK35" s="111"/>
      <c r="FL35" s="111"/>
      <c r="FM35" s="111"/>
    </row>
    <row r="36" spans="2:169" s="112" customFormat="1" ht="18" customHeight="1">
      <c r="B36" s="104">
        <f>B35+1</f>
        <v>9</v>
      </c>
      <c r="C36" s="1563"/>
      <c r="D36" s="1564"/>
      <c r="E36" s="106"/>
      <c r="F36" s="105"/>
      <c r="G36" s="106"/>
      <c r="H36" s="107"/>
      <c r="I36" s="1563"/>
      <c r="J36" s="1569"/>
      <c r="K36" s="1563"/>
      <c r="L36" s="1564"/>
      <c r="M36" s="1564"/>
      <c r="N36" s="1569"/>
      <c r="O36" s="105"/>
      <c r="P36" s="107"/>
      <c r="Q36" s="357"/>
      <c r="R36" s="108"/>
      <c r="S36" s="145"/>
      <c r="T36" s="146"/>
      <c r="U36" s="105"/>
      <c r="V36" s="107"/>
      <c r="W36" s="107"/>
      <c r="X36" s="105"/>
      <c r="Y36" s="107"/>
      <c r="Z36" s="107"/>
      <c r="AA36" s="110"/>
      <c r="AB36" s="106"/>
      <c r="AC36" s="106"/>
      <c r="AD36" s="107"/>
      <c r="AF36" s="104">
        <f>AF35+1</f>
        <v>9</v>
      </c>
      <c r="AG36" s="105"/>
      <c r="AH36" s="107"/>
      <c r="AI36" s="105"/>
      <c r="AJ36" s="106"/>
      <c r="AK36" s="107"/>
      <c r="AL36" s="105"/>
      <c r="AM36" s="106"/>
      <c r="AN36" s="107"/>
      <c r="AO36" s="105"/>
      <c r="AP36" s="107"/>
      <c r="AQ36" s="111"/>
      <c r="AR36" s="111"/>
      <c r="AS36" s="105"/>
      <c r="AT36" s="107"/>
      <c r="AU36" s="531"/>
      <c r="AV36" s="531"/>
      <c r="AW36" s="105"/>
      <c r="AX36" s="107"/>
      <c r="AY36" s="107"/>
      <c r="BA36" s="104">
        <f>BA35+1</f>
        <v>9</v>
      </c>
      <c r="BB36" s="899"/>
      <c r="BC36" s="903"/>
      <c r="BD36" s="903"/>
      <c r="BE36" s="899"/>
      <c r="BF36" s="903"/>
      <c r="BG36" s="1587" t="s">
        <v>623</v>
      </c>
      <c r="BH36" s="1588"/>
      <c r="BI36" s="105"/>
      <c r="BJ36" s="111"/>
      <c r="BK36" s="105"/>
      <c r="BL36" s="332"/>
      <c r="BM36" s="334"/>
      <c r="BN36" s="110"/>
      <c r="BO36" s="106"/>
      <c r="BP36" s="106"/>
      <c r="BQ36" s="106"/>
      <c r="BR36" s="111"/>
      <c r="BS36" s="111"/>
      <c r="BU36" s="104">
        <f>BU35+1</f>
        <v>9</v>
      </c>
      <c r="BV36" s="105"/>
      <c r="BW36" s="107"/>
      <c r="BX36" s="107"/>
      <c r="BY36" s="111"/>
      <c r="BZ36" s="110"/>
      <c r="CA36" s="106"/>
      <c r="CB36" s="106"/>
      <c r="CC36" s="106"/>
      <c r="CD36" s="105"/>
      <c r="CE36" s="106"/>
      <c r="CF36" s="107"/>
      <c r="CG36" s="111"/>
      <c r="CH36" s="111"/>
      <c r="CI36" s="111"/>
      <c r="CJ36" s="111"/>
      <c r="CK36" s="111"/>
      <c r="CL36" s="111"/>
      <c r="CM36" s="111"/>
      <c r="CN36" s="111"/>
      <c r="CO36" s="111"/>
      <c r="CP36" s="111"/>
      <c r="CQ36" s="111"/>
      <c r="CR36" s="111"/>
      <c r="CS36" s="111"/>
      <c r="CT36" s="111"/>
      <c r="CU36" s="111"/>
      <c r="CV36" s="111"/>
      <c r="CX36" s="104">
        <f>CX35+1</f>
        <v>9</v>
      </c>
      <c r="CY36" s="105"/>
      <c r="CZ36" s="105"/>
      <c r="DA36" s="105"/>
      <c r="DB36" s="105"/>
      <c r="DC36" s="105"/>
      <c r="DD36" s="105"/>
      <c r="DE36" s="105"/>
      <c r="DF36" s="105"/>
      <c r="DG36" s="105"/>
      <c r="DH36" s="105"/>
      <c r="DI36" s="105"/>
      <c r="DJ36" s="779"/>
      <c r="DK36" s="779"/>
      <c r="DL36" s="587"/>
      <c r="DM36" s="780">
        <f>DM35+1</f>
        <v>9</v>
      </c>
      <c r="DN36" s="666"/>
      <c r="DO36" s="666"/>
      <c r="DP36" s="666"/>
      <c r="DQ36" s="666"/>
      <c r="DR36" s="666"/>
      <c r="DS36" s="666"/>
      <c r="DT36" s="666"/>
      <c r="DU36" s="666"/>
      <c r="DV36" s="666"/>
      <c r="DW36" s="666"/>
      <c r="DX36" s="666"/>
      <c r="DY36" s="779"/>
      <c r="DZ36" s="587"/>
      <c r="EA36" s="780">
        <f>EA35+1</f>
        <v>9</v>
      </c>
      <c r="EB36" s="666"/>
      <c r="EC36" s="668"/>
      <c r="ED36" s="666"/>
      <c r="EE36" s="668"/>
      <c r="EF36" s="666"/>
      <c r="EG36" s="668"/>
      <c r="EH36" s="779"/>
      <c r="EI36" s="779"/>
      <c r="EJ36" s="666"/>
      <c r="EK36" s="668"/>
      <c r="EL36" s="666"/>
      <c r="EM36" s="667"/>
      <c r="EN36" s="667"/>
      <c r="EO36" s="668"/>
      <c r="EQ36" s="104">
        <f>EQ35+1</f>
        <v>9</v>
      </c>
      <c r="ER36" s="111"/>
      <c r="ES36" s="111"/>
      <c r="ET36" s="111"/>
      <c r="EU36" s="111"/>
      <c r="EV36" s="105"/>
      <c r="EW36" s="106"/>
      <c r="EX36" s="106"/>
      <c r="EY36" s="107"/>
      <c r="EZ36" s="111"/>
      <c r="FA36" s="111"/>
      <c r="FB36" s="111"/>
      <c r="FC36" s="111"/>
      <c r="FD36" s="111"/>
      <c r="FE36" s="111"/>
      <c r="FF36" s="381"/>
      <c r="FG36" s="382"/>
      <c r="FH36" s="383"/>
      <c r="FI36" s="382"/>
      <c r="FJ36" s="111"/>
      <c r="FK36" s="111"/>
      <c r="FL36" s="111"/>
      <c r="FM36" s="111"/>
    </row>
    <row r="37" spans="2:169" s="112" customFormat="1" ht="4.5" customHeight="1">
      <c r="B37" s="113"/>
      <c r="C37" s="114"/>
      <c r="D37" s="114"/>
      <c r="E37" s="114"/>
      <c r="F37" s="114"/>
      <c r="G37" s="114"/>
      <c r="H37" s="114"/>
      <c r="I37" s="114"/>
      <c r="J37" s="114"/>
      <c r="K37" s="114"/>
      <c r="L37" s="114"/>
      <c r="M37" s="114"/>
      <c r="N37" s="114"/>
      <c r="O37" s="114"/>
      <c r="P37" s="114"/>
      <c r="Q37" s="114"/>
      <c r="R37" s="114"/>
      <c r="U37" s="114"/>
      <c r="V37" s="114"/>
      <c r="W37" s="114"/>
      <c r="X37" s="114"/>
      <c r="Y37" s="114"/>
      <c r="Z37" s="114"/>
      <c r="AA37" s="114"/>
      <c r="AB37" s="114"/>
      <c r="AC37" s="114"/>
      <c r="AD37" s="114"/>
      <c r="AF37" s="113"/>
      <c r="AG37" s="114"/>
      <c r="AH37" s="114"/>
      <c r="AI37" s="114"/>
      <c r="AJ37" s="114"/>
      <c r="AK37" s="114"/>
      <c r="AL37" s="114"/>
      <c r="AM37" s="114"/>
      <c r="AN37" s="114"/>
      <c r="AO37" s="114"/>
      <c r="AP37" s="114"/>
      <c r="AQ37" s="114"/>
      <c r="AR37" s="114"/>
      <c r="AS37" s="114"/>
      <c r="AT37" s="114"/>
      <c r="AU37" s="114"/>
      <c r="AV37" s="114"/>
      <c r="AW37" s="114"/>
      <c r="AX37" s="114"/>
      <c r="AY37" s="114"/>
      <c r="BA37" s="113"/>
      <c r="BB37" s="127"/>
      <c r="BC37" s="127"/>
      <c r="BD37" s="127"/>
      <c r="BE37" s="127"/>
      <c r="BF37" s="127"/>
      <c r="BG37" s="953"/>
      <c r="BH37" s="954"/>
      <c r="BI37" s="114"/>
      <c r="BJ37" s="114"/>
      <c r="BK37" s="114"/>
      <c r="BL37" s="114"/>
      <c r="BM37" s="114"/>
      <c r="BN37" s="114"/>
      <c r="BO37" s="114"/>
      <c r="BP37" s="114"/>
      <c r="BQ37" s="114"/>
      <c r="BR37" s="114"/>
      <c r="BS37" s="114"/>
      <c r="BU37" s="113"/>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X37" s="113"/>
      <c r="CY37" s="114"/>
      <c r="CZ37" s="114"/>
      <c r="DA37" s="114"/>
      <c r="DB37" s="114"/>
      <c r="DC37" s="114"/>
      <c r="DD37" s="114"/>
      <c r="DE37" s="114"/>
      <c r="DF37" s="114"/>
      <c r="DG37" s="114"/>
      <c r="DH37" s="114"/>
      <c r="DI37" s="114"/>
      <c r="DJ37" s="630"/>
      <c r="DK37" s="630"/>
      <c r="DL37" s="587"/>
      <c r="DM37" s="781"/>
      <c r="DN37" s="630"/>
      <c r="DO37" s="630"/>
      <c r="DP37" s="630"/>
      <c r="DQ37" s="630"/>
      <c r="DR37" s="630"/>
      <c r="DS37" s="630"/>
      <c r="DT37" s="630"/>
      <c r="DU37" s="630"/>
      <c r="DV37" s="630"/>
      <c r="DW37" s="630"/>
      <c r="DX37" s="630"/>
      <c r="DY37" s="630"/>
      <c r="DZ37" s="587"/>
      <c r="EA37" s="781"/>
      <c r="EB37" s="630"/>
      <c r="EC37" s="630"/>
      <c r="ED37" s="630"/>
      <c r="EE37" s="630"/>
      <c r="EF37" s="630"/>
      <c r="EG37" s="630"/>
      <c r="EH37" s="630"/>
      <c r="EI37" s="630"/>
      <c r="EJ37" s="630"/>
      <c r="EK37" s="630"/>
      <c r="EL37" s="630"/>
      <c r="EM37" s="630"/>
      <c r="EN37" s="630"/>
      <c r="EO37" s="630"/>
      <c r="EQ37" s="113"/>
      <c r="ER37" s="114"/>
      <c r="ES37" s="114"/>
      <c r="ET37" s="114"/>
      <c r="EU37" s="114"/>
      <c r="EV37" s="114"/>
      <c r="EW37" s="114"/>
      <c r="EX37" s="114"/>
      <c r="EY37" s="114"/>
      <c r="EZ37" s="114"/>
      <c r="FA37" s="114"/>
      <c r="FB37" s="114"/>
      <c r="FC37" s="114"/>
      <c r="FD37" s="114"/>
      <c r="FE37" s="114"/>
      <c r="FF37" s="384"/>
      <c r="FG37" s="384"/>
      <c r="FH37" s="384"/>
      <c r="FI37" s="384"/>
      <c r="FJ37" s="114"/>
      <c r="FK37" s="114"/>
      <c r="FL37" s="114"/>
      <c r="FM37" s="114"/>
    </row>
    <row r="38" spans="2:169" s="112" customFormat="1" ht="18" customHeight="1">
      <c r="B38" s="118">
        <f>B36+1</f>
        <v>10</v>
      </c>
      <c r="C38" s="1566"/>
      <c r="D38" s="1567"/>
      <c r="E38" s="98"/>
      <c r="F38" s="97"/>
      <c r="G38" s="98"/>
      <c r="H38" s="99"/>
      <c r="I38" s="1566"/>
      <c r="J38" s="1568"/>
      <c r="K38" s="1566"/>
      <c r="L38" s="1567"/>
      <c r="M38" s="1567"/>
      <c r="N38" s="1568"/>
      <c r="O38" s="105"/>
      <c r="P38" s="107"/>
      <c r="Q38" s="357"/>
      <c r="R38" s="108"/>
      <c r="S38" s="145"/>
      <c r="T38" s="146"/>
      <c r="U38" s="97"/>
      <c r="V38" s="99"/>
      <c r="W38" s="99"/>
      <c r="X38" s="97"/>
      <c r="Y38" s="99"/>
      <c r="Z38" s="99"/>
      <c r="AA38" s="97"/>
      <c r="AB38" s="98"/>
      <c r="AC38" s="98"/>
      <c r="AD38" s="99"/>
      <c r="AF38" s="118">
        <f>AF36+1</f>
        <v>10</v>
      </c>
      <c r="AG38" s="97"/>
      <c r="AH38" s="99"/>
      <c r="AI38" s="97"/>
      <c r="AJ38" s="98"/>
      <c r="AK38" s="99"/>
      <c r="AL38" s="97"/>
      <c r="AM38" s="98"/>
      <c r="AN38" s="99"/>
      <c r="AO38" s="97"/>
      <c r="AP38" s="99"/>
      <c r="AQ38" s="102"/>
      <c r="AR38" s="102"/>
      <c r="AS38" s="97"/>
      <c r="AT38" s="99"/>
      <c r="AU38" s="534"/>
      <c r="AV38" s="534"/>
      <c r="AW38" s="97"/>
      <c r="AX38" s="99"/>
      <c r="AY38" s="99"/>
      <c r="BA38" s="118">
        <f>BA36+1</f>
        <v>10</v>
      </c>
      <c r="BB38" s="901"/>
      <c r="BC38" s="902"/>
      <c r="BD38" s="902"/>
      <c r="BE38" s="901"/>
      <c r="BF38" s="902"/>
      <c r="BG38" s="1587" t="s">
        <v>623</v>
      </c>
      <c r="BH38" s="1588"/>
      <c r="BI38" s="97"/>
      <c r="BJ38" s="102"/>
      <c r="BK38" s="97"/>
      <c r="BL38" s="331"/>
      <c r="BM38" s="333"/>
      <c r="BN38" s="97"/>
      <c r="BO38" s="98"/>
      <c r="BP38" s="98"/>
      <c r="BQ38" s="98"/>
      <c r="BR38" s="102"/>
      <c r="BS38" s="102"/>
      <c r="BU38" s="118">
        <f>BU36+1</f>
        <v>10</v>
      </c>
      <c r="BV38" s="97"/>
      <c r="BW38" s="99"/>
      <c r="BX38" s="99"/>
      <c r="BY38" s="102"/>
      <c r="BZ38" s="97"/>
      <c r="CA38" s="98"/>
      <c r="CB38" s="98"/>
      <c r="CC38" s="98"/>
      <c r="CD38" s="97"/>
      <c r="CE38" s="98"/>
      <c r="CF38" s="99"/>
      <c r="CG38" s="111"/>
      <c r="CH38" s="111"/>
      <c r="CI38" s="111"/>
      <c r="CJ38" s="111"/>
      <c r="CK38" s="111"/>
      <c r="CL38" s="111"/>
      <c r="CM38" s="111"/>
      <c r="CN38" s="111"/>
      <c r="CO38" s="111"/>
      <c r="CP38" s="111"/>
      <c r="CQ38" s="111"/>
      <c r="CR38" s="111"/>
      <c r="CS38" s="111"/>
      <c r="CT38" s="111"/>
      <c r="CU38" s="111"/>
      <c r="CV38" s="111"/>
      <c r="CX38" s="118">
        <f>CX36+1</f>
        <v>10</v>
      </c>
      <c r="CY38" s="97"/>
      <c r="CZ38" s="97"/>
      <c r="DA38" s="97"/>
      <c r="DB38" s="97"/>
      <c r="DC38" s="97"/>
      <c r="DD38" s="97"/>
      <c r="DE38" s="97"/>
      <c r="DF38" s="97"/>
      <c r="DG38" s="97"/>
      <c r="DH38" s="97"/>
      <c r="DI38" s="97"/>
      <c r="DJ38" s="778"/>
      <c r="DK38" s="778"/>
      <c r="DL38" s="587"/>
      <c r="DM38" s="785">
        <f>DM36+1</f>
        <v>10</v>
      </c>
      <c r="DN38" s="663"/>
      <c r="DO38" s="663"/>
      <c r="DP38" s="663"/>
      <c r="DQ38" s="663"/>
      <c r="DR38" s="663"/>
      <c r="DS38" s="663"/>
      <c r="DT38" s="663"/>
      <c r="DU38" s="663"/>
      <c r="DV38" s="663"/>
      <c r="DW38" s="663"/>
      <c r="DX38" s="663"/>
      <c r="DY38" s="778"/>
      <c r="DZ38" s="587"/>
      <c r="EA38" s="785">
        <f>EA36+1</f>
        <v>10</v>
      </c>
      <c r="EB38" s="663"/>
      <c r="EC38" s="665"/>
      <c r="ED38" s="663"/>
      <c r="EE38" s="665"/>
      <c r="EF38" s="663"/>
      <c r="EG38" s="665"/>
      <c r="EH38" s="778"/>
      <c r="EI38" s="778"/>
      <c r="EJ38" s="663"/>
      <c r="EK38" s="665"/>
      <c r="EL38" s="663"/>
      <c r="EM38" s="664"/>
      <c r="EN38" s="664"/>
      <c r="EO38" s="665"/>
      <c r="EQ38" s="118">
        <f>EQ36+1</f>
        <v>10</v>
      </c>
      <c r="ER38" s="111"/>
      <c r="ES38" s="111"/>
      <c r="ET38" s="111"/>
      <c r="EU38" s="111"/>
      <c r="EV38" s="97"/>
      <c r="EW38" s="98"/>
      <c r="EX38" s="98"/>
      <c r="EY38" s="99"/>
      <c r="EZ38" s="111"/>
      <c r="FA38" s="111"/>
      <c r="FB38" s="111"/>
      <c r="FC38" s="111"/>
      <c r="FD38" s="111"/>
      <c r="FE38" s="111"/>
      <c r="FF38" s="378"/>
      <c r="FG38" s="379"/>
      <c r="FH38" s="380"/>
      <c r="FI38" s="379"/>
      <c r="FJ38" s="102"/>
      <c r="FK38" s="111"/>
      <c r="FL38" s="111"/>
      <c r="FM38" s="111"/>
    </row>
    <row r="39" spans="2:169" s="112" customFormat="1" ht="18" customHeight="1">
      <c r="B39" s="116">
        <f>B38+1</f>
        <v>11</v>
      </c>
      <c r="C39" s="1566"/>
      <c r="D39" s="1567"/>
      <c r="E39" s="98"/>
      <c r="F39" s="97"/>
      <c r="G39" s="98"/>
      <c r="H39" s="99"/>
      <c r="I39" s="1566"/>
      <c r="J39" s="1568"/>
      <c r="K39" s="1566"/>
      <c r="L39" s="1567"/>
      <c r="M39" s="1567"/>
      <c r="N39" s="1568"/>
      <c r="O39" s="105"/>
      <c r="P39" s="107"/>
      <c r="Q39" s="357"/>
      <c r="R39" s="108"/>
      <c r="S39" s="145"/>
      <c r="T39" s="146"/>
      <c r="U39" s="97"/>
      <c r="V39" s="99"/>
      <c r="W39" s="99"/>
      <c r="X39" s="97"/>
      <c r="Y39" s="99"/>
      <c r="Z39" s="99"/>
      <c r="AA39" s="103"/>
      <c r="AB39" s="98"/>
      <c r="AC39" s="98"/>
      <c r="AD39" s="99"/>
      <c r="AF39" s="116">
        <f>AF38+1</f>
        <v>11</v>
      </c>
      <c r="AG39" s="97"/>
      <c r="AH39" s="99"/>
      <c r="AI39" s="97"/>
      <c r="AJ39" s="98"/>
      <c r="AK39" s="99"/>
      <c r="AL39" s="97"/>
      <c r="AM39" s="98"/>
      <c r="AN39" s="99"/>
      <c r="AO39" s="97"/>
      <c r="AP39" s="99"/>
      <c r="AQ39" s="102"/>
      <c r="AR39" s="102"/>
      <c r="AS39" s="97"/>
      <c r="AT39" s="99"/>
      <c r="AU39" s="534"/>
      <c r="AV39" s="534"/>
      <c r="AW39" s="97"/>
      <c r="AX39" s="99"/>
      <c r="AY39" s="99"/>
      <c r="BA39" s="116">
        <f>BA38+1</f>
        <v>11</v>
      </c>
      <c r="BB39" s="901"/>
      <c r="BC39" s="902"/>
      <c r="BD39" s="902"/>
      <c r="BE39" s="901"/>
      <c r="BF39" s="902"/>
      <c r="BG39" s="1587" t="s">
        <v>623</v>
      </c>
      <c r="BH39" s="1588"/>
      <c r="BI39" s="97"/>
      <c r="BJ39" s="102"/>
      <c r="BK39" s="97"/>
      <c r="BL39" s="331"/>
      <c r="BM39" s="333"/>
      <c r="BN39" s="103"/>
      <c r="BO39" s="98"/>
      <c r="BP39" s="98"/>
      <c r="BQ39" s="98"/>
      <c r="BR39" s="102"/>
      <c r="BS39" s="102"/>
      <c r="BU39" s="116">
        <f>BU38+1</f>
        <v>11</v>
      </c>
      <c r="BV39" s="97"/>
      <c r="BW39" s="99"/>
      <c r="BX39" s="99"/>
      <c r="BY39" s="102"/>
      <c r="BZ39" s="103"/>
      <c r="CA39" s="98"/>
      <c r="CB39" s="98"/>
      <c r="CC39" s="98"/>
      <c r="CD39" s="97"/>
      <c r="CE39" s="98"/>
      <c r="CF39" s="99"/>
      <c r="CG39" s="111"/>
      <c r="CH39" s="111"/>
      <c r="CI39" s="111"/>
      <c r="CJ39" s="111"/>
      <c r="CK39" s="111"/>
      <c r="CL39" s="111"/>
      <c r="CM39" s="111"/>
      <c r="CN39" s="111"/>
      <c r="CO39" s="111"/>
      <c r="CP39" s="111"/>
      <c r="CQ39" s="111"/>
      <c r="CR39" s="111"/>
      <c r="CS39" s="111"/>
      <c r="CT39" s="111"/>
      <c r="CU39" s="111"/>
      <c r="CV39" s="111"/>
      <c r="CX39" s="116">
        <f>CX38+1</f>
        <v>11</v>
      </c>
      <c r="CY39" s="97"/>
      <c r="CZ39" s="97"/>
      <c r="DA39" s="97"/>
      <c r="DB39" s="97"/>
      <c r="DC39" s="97"/>
      <c r="DD39" s="97"/>
      <c r="DE39" s="97"/>
      <c r="DF39" s="97"/>
      <c r="DG39" s="97"/>
      <c r="DH39" s="97"/>
      <c r="DI39" s="97"/>
      <c r="DJ39" s="778"/>
      <c r="DK39" s="778"/>
      <c r="DL39" s="587"/>
      <c r="DM39" s="783">
        <f>DM38+1</f>
        <v>11</v>
      </c>
      <c r="DN39" s="663"/>
      <c r="DO39" s="663"/>
      <c r="DP39" s="663"/>
      <c r="DQ39" s="663"/>
      <c r="DR39" s="663"/>
      <c r="DS39" s="663"/>
      <c r="DT39" s="663"/>
      <c r="DU39" s="663"/>
      <c r="DV39" s="663"/>
      <c r="DW39" s="663"/>
      <c r="DX39" s="663"/>
      <c r="DY39" s="778"/>
      <c r="DZ39" s="587"/>
      <c r="EA39" s="783">
        <f>EA38+1</f>
        <v>11</v>
      </c>
      <c r="EB39" s="663"/>
      <c r="EC39" s="665"/>
      <c r="ED39" s="663"/>
      <c r="EE39" s="665"/>
      <c r="EF39" s="663"/>
      <c r="EG39" s="665"/>
      <c r="EH39" s="778"/>
      <c r="EI39" s="778"/>
      <c r="EJ39" s="663"/>
      <c r="EK39" s="665"/>
      <c r="EL39" s="663"/>
      <c r="EM39" s="664"/>
      <c r="EN39" s="664"/>
      <c r="EO39" s="665"/>
      <c r="EQ39" s="116">
        <f>EQ38+1</f>
        <v>11</v>
      </c>
      <c r="ER39" s="111"/>
      <c r="ES39" s="111"/>
      <c r="ET39" s="111"/>
      <c r="EU39" s="111"/>
      <c r="EV39" s="97"/>
      <c r="EW39" s="98"/>
      <c r="EX39" s="98"/>
      <c r="EY39" s="99"/>
      <c r="EZ39" s="111"/>
      <c r="FA39" s="111"/>
      <c r="FB39" s="111"/>
      <c r="FC39" s="111"/>
      <c r="FD39" s="111"/>
      <c r="FE39" s="111"/>
      <c r="FF39" s="378"/>
      <c r="FG39" s="379"/>
      <c r="FH39" s="380"/>
      <c r="FI39" s="379"/>
      <c r="FJ39" s="102"/>
      <c r="FK39" s="111"/>
      <c r="FL39" s="111"/>
      <c r="FM39" s="111"/>
    </row>
    <row r="40" spans="2:169" s="112" customFormat="1" ht="18" customHeight="1">
      <c r="B40" s="117">
        <f>B39+1</f>
        <v>12</v>
      </c>
      <c r="C40" s="1563"/>
      <c r="D40" s="1564"/>
      <c r="E40" s="106"/>
      <c r="F40" s="105"/>
      <c r="G40" s="106"/>
      <c r="H40" s="107"/>
      <c r="I40" s="1563"/>
      <c r="J40" s="1569"/>
      <c r="K40" s="1563"/>
      <c r="L40" s="1564"/>
      <c r="M40" s="1564"/>
      <c r="N40" s="1569"/>
      <c r="O40" s="105"/>
      <c r="P40" s="107"/>
      <c r="Q40" s="357"/>
      <c r="R40" s="108"/>
      <c r="S40" s="145"/>
      <c r="T40" s="146"/>
      <c r="U40" s="105"/>
      <c r="V40" s="107"/>
      <c r="W40" s="107"/>
      <c r="X40" s="105"/>
      <c r="Y40" s="107"/>
      <c r="Z40" s="107"/>
      <c r="AA40" s="110"/>
      <c r="AB40" s="106"/>
      <c r="AC40" s="106"/>
      <c r="AD40" s="107"/>
      <c r="AF40" s="117">
        <f>AF39+1</f>
        <v>12</v>
      </c>
      <c r="AG40" s="105"/>
      <c r="AH40" s="107"/>
      <c r="AI40" s="105"/>
      <c r="AJ40" s="106"/>
      <c r="AK40" s="107"/>
      <c r="AL40" s="105"/>
      <c r="AM40" s="106"/>
      <c r="AN40" s="107"/>
      <c r="AO40" s="105"/>
      <c r="AP40" s="107"/>
      <c r="AQ40" s="111"/>
      <c r="AR40" s="111"/>
      <c r="AS40" s="105"/>
      <c r="AT40" s="107"/>
      <c r="AU40" s="531"/>
      <c r="AV40" s="531"/>
      <c r="AW40" s="105"/>
      <c r="AX40" s="107"/>
      <c r="AY40" s="107"/>
      <c r="BA40" s="117">
        <f>BA39+1</f>
        <v>12</v>
      </c>
      <c r="BB40" s="899"/>
      <c r="BC40" s="903"/>
      <c r="BD40" s="903"/>
      <c r="BE40" s="899"/>
      <c r="BF40" s="903"/>
      <c r="BG40" s="1587" t="s">
        <v>623</v>
      </c>
      <c r="BH40" s="1588"/>
      <c r="BI40" s="105"/>
      <c r="BJ40" s="111"/>
      <c r="BK40" s="105"/>
      <c r="BL40" s="332"/>
      <c r="BM40" s="334"/>
      <c r="BN40" s="110"/>
      <c r="BO40" s="106"/>
      <c r="BP40" s="106"/>
      <c r="BQ40" s="106"/>
      <c r="BR40" s="111"/>
      <c r="BS40" s="111"/>
      <c r="BU40" s="117">
        <f>BU39+1</f>
        <v>12</v>
      </c>
      <c r="BV40" s="105"/>
      <c r="BW40" s="107"/>
      <c r="BX40" s="107"/>
      <c r="BY40" s="111"/>
      <c r="BZ40" s="110"/>
      <c r="CA40" s="106"/>
      <c r="CB40" s="106"/>
      <c r="CC40" s="106"/>
      <c r="CD40" s="105"/>
      <c r="CE40" s="106"/>
      <c r="CF40" s="107"/>
      <c r="CG40" s="111"/>
      <c r="CH40" s="111"/>
      <c r="CI40" s="111"/>
      <c r="CJ40" s="111"/>
      <c r="CK40" s="111"/>
      <c r="CL40" s="111"/>
      <c r="CM40" s="111"/>
      <c r="CN40" s="111"/>
      <c r="CO40" s="111"/>
      <c r="CP40" s="111"/>
      <c r="CQ40" s="111"/>
      <c r="CR40" s="111"/>
      <c r="CS40" s="111"/>
      <c r="CT40" s="111"/>
      <c r="CU40" s="111"/>
      <c r="CV40" s="111"/>
      <c r="CX40" s="117">
        <f>CX39+1</f>
        <v>12</v>
      </c>
      <c r="CY40" s="105"/>
      <c r="CZ40" s="105"/>
      <c r="DA40" s="105"/>
      <c r="DB40" s="105"/>
      <c r="DC40" s="105"/>
      <c r="DD40" s="105"/>
      <c r="DE40" s="105"/>
      <c r="DF40" s="105"/>
      <c r="DG40" s="105"/>
      <c r="DH40" s="105"/>
      <c r="DI40" s="105"/>
      <c r="DJ40" s="779"/>
      <c r="DK40" s="779"/>
      <c r="DL40" s="587"/>
      <c r="DM40" s="784">
        <f>DM39+1</f>
        <v>12</v>
      </c>
      <c r="DN40" s="666"/>
      <c r="DO40" s="666"/>
      <c r="DP40" s="666"/>
      <c r="DQ40" s="666"/>
      <c r="DR40" s="666"/>
      <c r="DS40" s="666"/>
      <c r="DT40" s="666"/>
      <c r="DU40" s="666"/>
      <c r="DV40" s="666"/>
      <c r="DW40" s="666"/>
      <c r="DX40" s="666"/>
      <c r="DY40" s="779"/>
      <c r="DZ40" s="587"/>
      <c r="EA40" s="784">
        <f>EA39+1</f>
        <v>12</v>
      </c>
      <c r="EB40" s="666"/>
      <c r="EC40" s="668"/>
      <c r="ED40" s="666"/>
      <c r="EE40" s="668"/>
      <c r="EF40" s="666"/>
      <c r="EG40" s="668"/>
      <c r="EH40" s="779"/>
      <c r="EI40" s="779"/>
      <c r="EJ40" s="666"/>
      <c r="EK40" s="668"/>
      <c r="EL40" s="666"/>
      <c r="EM40" s="667"/>
      <c r="EN40" s="667"/>
      <c r="EO40" s="668"/>
      <c r="EQ40" s="117">
        <f>EQ39+1</f>
        <v>12</v>
      </c>
      <c r="ER40" s="111"/>
      <c r="ES40" s="111"/>
      <c r="ET40" s="111"/>
      <c r="EU40" s="111"/>
      <c r="EV40" s="105"/>
      <c r="EW40" s="106"/>
      <c r="EX40" s="106"/>
      <c r="EY40" s="107"/>
      <c r="EZ40" s="111"/>
      <c r="FA40" s="111"/>
      <c r="FB40" s="111"/>
      <c r="FC40" s="111"/>
      <c r="FD40" s="111"/>
      <c r="FE40" s="111"/>
      <c r="FF40" s="381"/>
      <c r="FG40" s="382"/>
      <c r="FH40" s="383"/>
      <c r="FI40" s="382"/>
      <c r="FJ40" s="111"/>
      <c r="FK40" s="111"/>
      <c r="FL40" s="111"/>
      <c r="FM40" s="111"/>
    </row>
    <row r="41" spans="2:169" s="112" customFormat="1" ht="4.5" customHeight="1">
      <c r="B41" s="113"/>
      <c r="C41" s="114"/>
      <c r="D41" s="114"/>
      <c r="E41" s="114"/>
      <c r="F41" s="114"/>
      <c r="G41" s="114"/>
      <c r="H41" s="114"/>
      <c r="I41" s="114"/>
      <c r="J41" s="114"/>
      <c r="K41" s="114"/>
      <c r="L41" s="114"/>
      <c r="M41" s="114"/>
      <c r="N41" s="114"/>
      <c r="O41" s="114"/>
      <c r="P41" s="114"/>
      <c r="Q41" s="114"/>
      <c r="R41" s="114"/>
      <c r="U41" s="114"/>
      <c r="V41" s="114"/>
      <c r="W41" s="114"/>
      <c r="X41" s="114"/>
      <c r="Y41" s="114"/>
      <c r="Z41" s="114"/>
      <c r="AA41" s="114"/>
      <c r="AB41" s="114"/>
      <c r="AC41" s="114"/>
      <c r="AD41" s="114"/>
      <c r="AF41" s="113"/>
      <c r="AG41" s="114"/>
      <c r="AH41" s="114"/>
      <c r="AI41" s="114"/>
      <c r="AJ41" s="114"/>
      <c r="AK41" s="114"/>
      <c r="AL41" s="114"/>
      <c r="AM41" s="114"/>
      <c r="AN41" s="114"/>
      <c r="AO41" s="114"/>
      <c r="AP41" s="114"/>
      <c r="AQ41" s="114"/>
      <c r="AR41" s="114"/>
      <c r="AS41" s="114"/>
      <c r="AT41" s="114"/>
      <c r="AU41" s="114"/>
      <c r="AV41" s="114"/>
      <c r="AW41" s="114"/>
      <c r="AX41" s="114"/>
      <c r="AY41" s="114"/>
      <c r="BA41" s="113"/>
      <c r="BB41" s="127"/>
      <c r="BC41" s="127"/>
      <c r="BD41" s="127"/>
      <c r="BE41" s="127"/>
      <c r="BF41" s="127"/>
      <c r="BG41" s="953"/>
      <c r="BH41" s="954"/>
      <c r="BI41" s="114"/>
      <c r="BJ41" s="114"/>
      <c r="BK41" s="114"/>
      <c r="BL41" s="114"/>
      <c r="BM41" s="114"/>
      <c r="BN41" s="114"/>
      <c r="BO41" s="114"/>
      <c r="BP41" s="114"/>
      <c r="BQ41" s="114"/>
      <c r="BR41" s="114"/>
      <c r="BS41" s="114"/>
      <c r="BU41" s="113"/>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X41" s="113"/>
      <c r="CY41" s="114"/>
      <c r="CZ41" s="114"/>
      <c r="DA41" s="114"/>
      <c r="DB41" s="114"/>
      <c r="DC41" s="114"/>
      <c r="DD41" s="114"/>
      <c r="DE41" s="114"/>
      <c r="DF41" s="114"/>
      <c r="DG41" s="114"/>
      <c r="DH41" s="114"/>
      <c r="DI41" s="114"/>
      <c r="DJ41" s="630"/>
      <c r="DK41" s="630"/>
      <c r="DL41" s="587"/>
      <c r="DM41" s="781"/>
      <c r="DN41" s="630"/>
      <c r="DO41" s="630"/>
      <c r="DP41" s="630"/>
      <c r="DQ41" s="630"/>
      <c r="DR41" s="630"/>
      <c r="DS41" s="630"/>
      <c r="DT41" s="630"/>
      <c r="DU41" s="630"/>
      <c r="DV41" s="630"/>
      <c r="DW41" s="630"/>
      <c r="DX41" s="630"/>
      <c r="DY41" s="630"/>
      <c r="DZ41" s="587"/>
      <c r="EA41" s="781"/>
      <c r="EB41" s="630"/>
      <c r="EC41" s="630"/>
      <c r="ED41" s="630"/>
      <c r="EE41" s="630"/>
      <c r="EF41" s="630"/>
      <c r="EG41" s="630"/>
      <c r="EH41" s="630"/>
      <c r="EI41" s="630"/>
      <c r="EJ41" s="630"/>
      <c r="EK41" s="630"/>
      <c r="EL41" s="630"/>
      <c r="EM41" s="630"/>
      <c r="EN41" s="630"/>
      <c r="EO41" s="630"/>
      <c r="EQ41" s="113"/>
      <c r="ER41" s="114"/>
      <c r="ES41" s="114"/>
      <c r="ET41" s="114"/>
      <c r="EU41" s="114"/>
      <c r="EV41" s="114"/>
      <c r="EW41" s="114"/>
      <c r="EX41" s="114"/>
      <c r="EY41" s="114"/>
      <c r="EZ41" s="114"/>
      <c r="FA41" s="114"/>
      <c r="FB41" s="114"/>
      <c r="FC41" s="114"/>
      <c r="FD41" s="114"/>
      <c r="FE41" s="114"/>
      <c r="FF41" s="384"/>
      <c r="FG41" s="384"/>
      <c r="FH41" s="384"/>
      <c r="FI41" s="384"/>
      <c r="FJ41" s="114"/>
      <c r="FK41" s="114"/>
      <c r="FL41" s="114"/>
      <c r="FM41" s="114"/>
    </row>
    <row r="42" spans="2:169" s="112" customFormat="1" ht="18" customHeight="1">
      <c r="B42" s="96">
        <f>B40+1</f>
        <v>13</v>
      </c>
      <c r="C42" s="1566"/>
      <c r="D42" s="1567"/>
      <c r="E42" s="98"/>
      <c r="F42" s="97"/>
      <c r="G42" s="98"/>
      <c r="H42" s="99"/>
      <c r="I42" s="1566"/>
      <c r="J42" s="1568"/>
      <c r="K42" s="1566"/>
      <c r="L42" s="1567"/>
      <c r="M42" s="1567"/>
      <c r="N42" s="1568"/>
      <c r="O42" s="105"/>
      <c r="P42" s="107"/>
      <c r="Q42" s="357"/>
      <c r="R42" s="108"/>
      <c r="S42" s="145"/>
      <c r="T42" s="146"/>
      <c r="U42" s="97"/>
      <c r="V42" s="99"/>
      <c r="W42" s="99"/>
      <c r="X42" s="97"/>
      <c r="Y42" s="99"/>
      <c r="Z42" s="99"/>
      <c r="AA42" s="97"/>
      <c r="AB42" s="98"/>
      <c r="AC42" s="98"/>
      <c r="AD42" s="99"/>
      <c r="AF42" s="96">
        <f>AF40+1</f>
        <v>13</v>
      </c>
      <c r="AG42" s="97"/>
      <c r="AH42" s="99"/>
      <c r="AI42" s="97"/>
      <c r="AJ42" s="98"/>
      <c r="AK42" s="99"/>
      <c r="AL42" s="97"/>
      <c r="AM42" s="98"/>
      <c r="AN42" s="99"/>
      <c r="AO42" s="97"/>
      <c r="AP42" s="99"/>
      <c r="AQ42" s="102"/>
      <c r="AR42" s="102"/>
      <c r="AS42" s="97"/>
      <c r="AT42" s="99"/>
      <c r="AU42" s="534"/>
      <c r="AV42" s="534"/>
      <c r="AW42" s="97"/>
      <c r="AX42" s="99"/>
      <c r="AY42" s="99"/>
      <c r="BA42" s="96">
        <f>BA40+1</f>
        <v>13</v>
      </c>
      <c r="BB42" s="901"/>
      <c r="BC42" s="902"/>
      <c r="BD42" s="902"/>
      <c r="BE42" s="901"/>
      <c r="BF42" s="902"/>
      <c r="BG42" s="1587" t="s">
        <v>623</v>
      </c>
      <c r="BH42" s="1588"/>
      <c r="BI42" s="97"/>
      <c r="BJ42" s="102"/>
      <c r="BK42" s="97"/>
      <c r="BL42" s="331"/>
      <c r="BM42" s="333"/>
      <c r="BN42" s="97"/>
      <c r="BO42" s="98"/>
      <c r="BP42" s="98"/>
      <c r="BQ42" s="98"/>
      <c r="BR42" s="102"/>
      <c r="BS42" s="102"/>
      <c r="BU42" s="96">
        <f>BU40+1</f>
        <v>13</v>
      </c>
      <c r="BV42" s="97"/>
      <c r="BW42" s="99"/>
      <c r="BX42" s="99"/>
      <c r="BY42" s="102"/>
      <c r="BZ42" s="97"/>
      <c r="CA42" s="98"/>
      <c r="CB42" s="98"/>
      <c r="CC42" s="98"/>
      <c r="CD42" s="97"/>
      <c r="CE42" s="98"/>
      <c r="CF42" s="99"/>
      <c r="CG42" s="111"/>
      <c r="CH42" s="111"/>
      <c r="CI42" s="111"/>
      <c r="CJ42" s="111"/>
      <c r="CK42" s="111"/>
      <c r="CL42" s="111"/>
      <c r="CM42" s="111"/>
      <c r="CN42" s="111"/>
      <c r="CO42" s="111"/>
      <c r="CP42" s="111"/>
      <c r="CQ42" s="111"/>
      <c r="CR42" s="111"/>
      <c r="CS42" s="111"/>
      <c r="CT42" s="111"/>
      <c r="CU42" s="111"/>
      <c r="CV42" s="111"/>
      <c r="CX42" s="96">
        <f>CX40+1</f>
        <v>13</v>
      </c>
      <c r="CY42" s="97"/>
      <c r="CZ42" s="97"/>
      <c r="DA42" s="97"/>
      <c r="DB42" s="97"/>
      <c r="DC42" s="97"/>
      <c r="DD42" s="97"/>
      <c r="DE42" s="97"/>
      <c r="DF42" s="97"/>
      <c r="DG42" s="97"/>
      <c r="DH42" s="97"/>
      <c r="DI42" s="97"/>
      <c r="DJ42" s="778"/>
      <c r="DK42" s="778"/>
      <c r="DL42" s="587"/>
      <c r="DM42" s="777">
        <f>DM40+1</f>
        <v>13</v>
      </c>
      <c r="DN42" s="663"/>
      <c r="DO42" s="663"/>
      <c r="DP42" s="663"/>
      <c r="DQ42" s="663"/>
      <c r="DR42" s="663"/>
      <c r="DS42" s="663"/>
      <c r="DT42" s="663"/>
      <c r="DU42" s="663"/>
      <c r="DV42" s="663"/>
      <c r="DW42" s="663"/>
      <c r="DX42" s="663"/>
      <c r="DY42" s="778"/>
      <c r="DZ42" s="587"/>
      <c r="EA42" s="777">
        <f>EA40+1</f>
        <v>13</v>
      </c>
      <c r="EB42" s="663"/>
      <c r="EC42" s="665"/>
      <c r="ED42" s="663"/>
      <c r="EE42" s="665"/>
      <c r="EF42" s="663"/>
      <c r="EG42" s="665"/>
      <c r="EH42" s="778"/>
      <c r="EI42" s="778"/>
      <c r="EJ42" s="663"/>
      <c r="EK42" s="665"/>
      <c r="EL42" s="663"/>
      <c r="EM42" s="664"/>
      <c r="EN42" s="664"/>
      <c r="EO42" s="665"/>
      <c r="EQ42" s="96">
        <f>EQ40+1</f>
        <v>13</v>
      </c>
      <c r="ER42" s="111"/>
      <c r="ES42" s="111"/>
      <c r="ET42" s="111"/>
      <c r="EU42" s="111"/>
      <c r="EV42" s="97"/>
      <c r="EW42" s="98"/>
      <c r="EX42" s="98"/>
      <c r="EY42" s="99"/>
      <c r="EZ42" s="111"/>
      <c r="FA42" s="111"/>
      <c r="FB42" s="111"/>
      <c r="FC42" s="111"/>
      <c r="FD42" s="111"/>
      <c r="FE42" s="111"/>
      <c r="FF42" s="378"/>
      <c r="FG42" s="379"/>
      <c r="FH42" s="380"/>
      <c r="FI42" s="379"/>
      <c r="FJ42" s="102"/>
      <c r="FK42" s="111"/>
      <c r="FL42" s="111"/>
      <c r="FM42" s="111"/>
    </row>
    <row r="43" spans="2:169" s="112" customFormat="1" ht="18" customHeight="1">
      <c r="B43" s="96">
        <f>B42+1</f>
        <v>14</v>
      </c>
      <c r="C43" s="1566"/>
      <c r="D43" s="1567"/>
      <c r="E43" s="98"/>
      <c r="F43" s="97"/>
      <c r="G43" s="98"/>
      <c r="H43" s="99"/>
      <c r="I43" s="1566"/>
      <c r="J43" s="1568"/>
      <c r="K43" s="1566"/>
      <c r="L43" s="1567"/>
      <c r="M43" s="1567"/>
      <c r="N43" s="1568"/>
      <c r="O43" s="105"/>
      <c r="P43" s="107"/>
      <c r="Q43" s="357"/>
      <c r="R43" s="108"/>
      <c r="S43" s="145"/>
      <c r="T43" s="146"/>
      <c r="U43" s="97"/>
      <c r="V43" s="99"/>
      <c r="W43" s="99"/>
      <c r="X43" s="97"/>
      <c r="Y43" s="99"/>
      <c r="Z43" s="99"/>
      <c r="AA43" s="103"/>
      <c r="AB43" s="98"/>
      <c r="AC43" s="98"/>
      <c r="AD43" s="99"/>
      <c r="AF43" s="96">
        <f>AF42+1</f>
        <v>14</v>
      </c>
      <c r="AG43" s="97"/>
      <c r="AH43" s="99"/>
      <c r="AI43" s="97"/>
      <c r="AJ43" s="98"/>
      <c r="AK43" s="99"/>
      <c r="AL43" s="97"/>
      <c r="AM43" s="98"/>
      <c r="AN43" s="99"/>
      <c r="AO43" s="97"/>
      <c r="AP43" s="99"/>
      <c r="AQ43" s="102"/>
      <c r="AR43" s="102"/>
      <c r="AS43" s="97"/>
      <c r="AT43" s="99"/>
      <c r="AU43" s="534"/>
      <c r="AV43" s="534"/>
      <c r="AW43" s="97"/>
      <c r="AX43" s="99"/>
      <c r="AY43" s="99"/>
      <c r="BA43" s="96">
        <f>BA42+1</f>
        <v>14</v>
      </c>
      <c r="BB43" s="901"/>
      <c r="BC43" s="902"/>
      <c r="BD43" s="902"/>
      <c r="BE43" s="901"/>
      <c r="BF43" s="902"/>
      <c r="BG43" s="1587" t="s">
        <v>623</v>
      </c>
      <c r="BH43" s="1588"/>
      <c r="BI43" s="97"/>
      <c r="BJ43" s="102"/>
      <c r="BK43" s="97"/>
      <c r="BL43" s="331"/>
      <c r="BM43" s="333"/>
      <c r="BN43" s="103"/>
      <c r="BO43" s="98"/>
      <c r="BP43" s="98"/>
      <c r="BQ43" s="98"/>
      <c r="BR43" s="102"/>
      <c r="BS43" s="102"/>
      <c r="BU43" s="96">
        <f>BU42+1</f>
        <v>14</v>
      </c>
      <c r="BV43" s="97"/>
      <c r="BW43" s="99"/>
      <c r="BX43" s="99"/>
      <c r="BY43" s="102"/>
      <c r="BZ43" s="103"/>
      <c r="CA43" s="98"/>
      <c r="CB43" s="98"/>
      <c r="CC43" s="98"/>
      <c r="CD43" s="97"/>
      <c r="CE43" s="98"/>
      <c r="CF43" s="99"/>
      <c r="CG43" s="111"/>
      <c r="CH43" s="111"/>
      <c r="CI43" s="111"/>
      <c r="CJ43" s="111"/>
      <c r="CK43" s="111"/>
      <c r="CL43" s="111"/>
      <c r="CM43" s="111"/>
      <c r="CN43" s="111"/>
      <c r="CO43" s="111"/>
      <c r="CP43" s="111"/>
      <c r="CQ43" s="111"/>
      <c r="CR43" s="111"/>
      <c r="CS43" s="111"/>
      <c r="CT43" s="111"/>
      <c r="CU43" s="111"/>
      <c r="CV43" s="111"/>
      <c r="CX43" s="96">
        <f>CX42+1</f>
        <v>14</v>
      </c>
      <c r="CY43" s="97"/>
      <c r="CZ43" s="97"/>
      <c r="DA43" s="97"/>
      <c r="DB43" s="97"/>
      <c r="DC43" s="97"/>
      <c r="DD43" s="97"/>
      <c r="DE43" s="97"/>
      <c r="DF43" s="97"/>
      <c r="DG43" s="97"/>
      <c r="DH43" s="97"/>
      <c r="DI43" s="97"/>
      <c r="DJ43" s="778"/>
      <c r="DK43" s="778"/>
      <c r="DL43" s="587"/>
      <c r="DM43" s="777">
        <f>DM42+1</f>
        <v>14</v>
      </c>
      <c r="DN43" s="663"/>
      <c r="DO43" s="663"/>
      <c r="DP43" s="663"/>
      <c r="DQ43" s="663"/>
      <c r="DR43" s="663"/>
      <c r="DS43" s="663"/>
      <c r="DT43" s="663"/>
      <c r="DU43" s="663"/>
      <c r="DV43" s="663"/>
      <c r="DW43" s="663"/>
      <c r="DX43" s="663"/>
      <c r="DY43" s="778"/>
      <c r="DZ43" s="587"/>
      <c r="EA43" s="777">
        <f>EA42+1</f>
        <v>14</v>
      </c>
      <c r="EB43" s="663"/>
      <c r="EC43" s="665"/>
      <c r="ED43" s="663"/>
      <c r="EE43" s="665"/>
      <c r="EF43" s="663"/>
      <c r="EG43" s="665"/>
      <c r="EH43" s="778"/>
      <c r="EI43" s="778"/>
      <c r="EJ43" s="663"/>
      <c r="EK43" s="665"/>
      <c r="EL43" s="663"/>
      <c r="EM43" s="664"/>
      <c r="EN43" s="664"/>
      <c r="EO43" s="665"/>
      <c r="EQ43" s="96">
        <f>EQ42+1</f>
        <v>14</v>
      </c>
      <c r="ER43" s="111"/>
      <c r="ES43" s="111"/>
      <c r="ET43" s="111"/>
      <c r="EU43" s="111"/>
      <c r="EV43" s="97"/>
      <c r="EW43" s="98"/>
      <c r="EX43" s="98"/>
      <c r="EY43" s="99"/>
      <c r="EZ43" s="111"/>
      <c r="FA43" s="111"/>
      <c r="FB43" s="111"/>
      <c r="FC43" s="111"/>
      <c r="FD43" s="111"/>
      <c r="FE43" s="111"/>
      <c r="FF43" s="378"/>
      <c r="FG43" s="379"/>
      <c r="FH43" s="380"/>
      <c r="FI43" s="379"/>
      <c r="FJ43" s="102"/>
      <c r="FK43" s="111"/>
      <c r="FL43" s="111"/>
      <c r="FM43" s="111"/>
    </row>
    <row r="44" spans="2:169" s="112" customFormat="1" ht="18" customHeight="1">
      <c r="B44" s="104">
        <f>B43+1</f>
        <v>15</v>
      </c>
      <c r="C44" s="1563"/>
      <c r="D44" s="1564"/>
      <c r="E44" s="106"/>
      <c r="F44" s="105"/>
      <c r="G44" s="106"/>
      <c r="H44" s="107"/>
      <c r="I44" s="1563"/>
      <c r="J44" s="1569"/>
      <c r="K44" s="1563"/>
      <c r="L44" s="1564"/>
      <c r="M44" s="1564"/>
      <c r="N44" s="1569"/>
      <c r="O44" s="105"/>
      <c r="P44" s="107"/>
      <c r="Q44" s="357"/>
      <c r="R44" s="108"/>
      <c r="S44" s="145"/>
      <c r="T44" s="146"/>
      <c r="U44" s="105"/>
      <c r="V44" s="107"/>
      <c r="W44" s="107"/>
      <c r="X44" s="105"/>
      <c r="Y44" s="107"/>
      <c r="Z44" s="107"/>
      <c r="AA44" s="110"/>
      <c r="AB44" s="106"/>
      <c r="AC44" s="106"/>
      <c r="AD44" s="107"/>
      <c r="AF44" s="104">
        <f>AF43+1</f>
        <v>15</v>
      </c>
      <c r="AG44" s="105"/>
      <c r="AH44" s="107"/>
      <c r="AI44" s="105"/>
      <c r="AJ44" s="106"/>
      <c r="AK44" s="107"/>
      <c r="AL44" s="105"/>
      <c r="AM44" s="106"/>
      <c r="AN44" s="107"/>
      <c r="AO44" s="105"/>
      <c r="AP44" s="107"/>
      <c r="AQ44" s="111"/>
      <c r="AR44" s="111"/>
      <c r="AS44" s="105"/>
      <c r="AT44" s="107"/>
      <c r="AU44" s="531"/>
      <c r="AV44" s="531"/>
      <c r="AW44" s="105"/>
      <c r="AX44" s="107"/>
      <c r="AY44" s="107"/>
      <c r="BA44" s="104">
        <f>BA43+1</f>
        <v>15</v>
      </c>
      <c r="BB44" s="899"/>
      <c r="BC44" s="903"/>
      <c r="BD44" s="903"/>
      <c r="BE44" s="899"/>
      <c r="BF44" s="903"/>
      <c r="BG44" s="1587" t="s">
        <v>623</v>
      </c>
      <c r="BH44" s="1588"/>
      <c r="BI44" s="105"/>
      <c r="BJ44" s="111"/>
      <c r="BK44" s="105"/>
      <c r="BL44" s="332"/>
      <c r="BM44" s="334"/>
      <c r="BN44" s="110"/>
      <c r="BO44" s="106"/>
      <c r="BP44" s="106"/>
      <c r="BQ44" s="106"/>
      <c r="BR44" s="111"/>
      <c r="BS44" s="111"/>
      <c r="BU44" s="104">
        <f>BU43+1</f>
        <v>15</v>
      </c>
      <c r="BV44" s="105"/>
      <c r="BW44" s="107"/>
      <c r="BX44" s="107"/>
      <c r="BY44" s="111"/>
      <c r="BZ44" s="110"/>
      <c r="CA44" s="106"/>
      <c r="CB44" s="106"/>
      <c r="CC44" s="106"/>
      <c r="CD44" s="105"/>
      <c r="CE44" s="106"/>
      <c r="CF44" s="107"/>
      <c r="CG44" s="111"/>
      <c r="CH44" s="111"/>
      <c r="CI44" s="111"/>
      <c r="CJ44" s="111"/>
      <c r="CK44" s="111"/>
      <c r="CL44" s="111"/>
      <c r="CM44" s="111"/>
      <c r="CN44" s="111"/>
      <c r="CO44" s="111"/>
      <c r="CP44" s="111"/>
      <c r="CQ44" s="111"/>
      <c r="CR44" s="111"/>
      <c r="CS44" s="111"/>
      <c r="CT44" s="111"/>
      <c r="CU44" s="111"/>
      <c r="CV44" s="111"/>
      <c r="CX44" s="104">
        <f>CX43+1</f>
        <v>15</v>
      </c>
      <c r="CY44" s="105"/>
      <c r="CZ44" s="105"/>
      <c r="DA44" s="105"/>
      <c r="DB44" s="105"/>
      <c r="DC44" s="105"/>
      <c r="DD44" s="105"/>
      <c r="DE44" s="105"/>
      <c r="DF44" s="105"/>
      <c r="DG44" s="105"/>
      <c r="DH44" s="105"/>
      <c r="DI44" s="105"/>
      <c r="DJ44" s="779"/>
      <c r="DK44" s="779"/>
      <c r="DL44" s="587"/>
      <c r="DM44" s="780">
        <f>DM43+1</f>
        <v>15</v>
      </c>
      <c r="DN44" s="666"/>
      <c r="DO44" s="666"/>
      <c r="DP44" s="666"/>
      <c r="DQ44" s="666"/>
      <c r="DR44" s="666"/>
      <c r="DS44" s="666"/>
      <c r="DT44" s="666"/>
      <c r="DU44" s="666"/>
      <c r="DV44" s="666"/>
      <c r="DW44" s="666"/>
      <c r="DX44" s="666"/>
      <c r="DY44" s="779"/>
      <c r="DZ44" s="587"/>
      <c r="EA44" s="780">
        <f>EA43+1</f>
        <v>15</v>
      </c>
      <c r="EB44" s="666"/>
      <c r="EC44" s="668"/>
      <c r="ED44" s="666"/>
      <c r="EE44" s="668"/>
      <c r="EF44" s="666"/>
      <c r="EG44" s="668"/>
      <c r="EH44" s="779"/>
      <c r="EI44" s="779"/>
      <c r="EJ44" s="666"/>
      <c r="EK44" s="668"/>
      <c r="EL44" s="666"/>
      <c r="EM44" s="667"/>
      <c r="EN44" s="667"/>
      <c r="EO44" s="668"/>
      <c r="EQ44" s="104">
        <f>EQ43+1</f>
        <v>15</v>
      </c>
      <c r="ER44" s="111"/>
      <c r="ES44" s="111"/>
      <c r="ET44" s="111"/>
      <c r="EU44" s="111"/>
      <c r="EV44" s="105"/>
      <c r="EW44" s="106"/>
      <c r="EX44" s="106"/>
      <c r="EY44" s="107"/>
      <c r="EZ44" s="111"/>
      <c r="FA44" s="111"/>
      <c r="FB44" s="111"/>
      <c r="FC44" s="111"/>
      <c r="FD44" s="111"/>
      <c r="FE44" s="111"/>
      <c r="FF44" s="381"/>
      <c r="FG44" s="382"/>
      <c r="FH44" s="383"/>
      <c r="FI44" s="382"/>
      <c r="FJ44" s="111"/>
      <c r="FK44" s="111"/>
      <c r="FL44" s="111"/>
      <c r="FM44" s="111"/>
    </row>
    <row r="45" spans="2:169" s="112" customFormat="1" ht="12.75" customHeight="1">
      <c r="B45" s="120"/>
      <c r="C45" s="114"/>
      <c r="D45" s="114"/>
      <c r="E45" s="114"/>
      <c r="F45" s="114"/>
      <c r="G45" s="114"/>
      <c r="H45" s="114"/>
      <c r="I45" s="114"/>
      <c r="J45" s="114"/>
      <c r="K45" s="114"/>
      <c r="L45" s="114"/>
      <c r="M45" s="114"/>
      <c r="N45" s="114"/>
      <c r="O45" s="114"/>
      <c r="P45" s="114"/>
      <c r="Q45" s="114"/>
      <c r="R45" s="114"/>
      <c r="U45" s="114"/>
      <c r="V45" s="114"/>
      <c r="W45" s="114"/>
      <c r="X45" s="114"/>
      <c r="Y45" s="114"/>
      <c r="Z45" s="114"/>
      <c r="AA45" s="114"/>
      <c r="AB45" s="114"/>
      <c r="AC45" s="114"/>
      <c r="AD45" s="114"/>
      <c r="AF45" s="120"/>
      <c r="AG45" s="114"/>
      <c r="AH45" s="114"/>
      <c r="AI45" s="114"/>
      <c r="AJ45" s="114"/>
      <c r="AK45" s="114"/>
      <c r="AL45" s="114"/>
      <c r="AM45" s="114"/>
      <c r="AN45" s="114"/>
      <c r="AO45" s="114"/>
      <c r="AP45" s="114"/>
      <c r="AQ45" s="114"/>
      <c r="AR45" s="114"/>
      <c r="AS45" s="114"/>
      <c r="AT45" s="114"/>
      <c r="AU45" s="114"/>
      <c r="AV45" s="114"/>
      <c r="AW45" s="114"/>
      <c r="AX45" s="114"/>
      <c r="AY45" s="114"/>
      <c r="BA45" s="120"/>
      <c r="BB45" s="114"/>
      <c r="BC45" s="114"/>
      <c r="BD45" s="114"/>
      <c r="BE45" s="114"/>
      <c r="BF45" s="114"/>
      <c r="BI45" s="114"/>
      <c r="BJ45" s="114"/>
      <c r="BK45" s="114"/>
      <c r="BL45" s="114"/>
      <c r="BM45" s="114"/>
      <c r="BN45" s="114"/>
      <c r="BO45" s="114"/>
      <c r="BP45" s="114"/>
      <c r="BQ45" s="114"/>
      <c r="BR45" s="114"/>
      <c r="BS45" s="114"/>
      <c r="BU45" s="120"/>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X45" s="120"/>
      <c r="CY45" s="114"/>
      <c r="CZ45" s="114"/>
      <c r="DA45" s="114"/>
      <c r="DB45" s="114"/>
      <c r="DC45" s="114"/>
      <c r="DD45" s="114"/>
      <c r="DE45" s="114"/>
      <c r="DF45" s="114"/>
      <c r="DG45" s="114"/>
      <c r="DH45" s="114"/>
      <c r="DI45" s="114"/>
      <c r="DJ45" s="630"/>
      <c r="DK45" s="630"/>
      <c r="DL45" s="587"/>
      <c r="DM45" s="782"/>
      <c r="DN45" s="630"/>
      <c r="DO45" s="630"/>
      <c r="DP45" s="630"/>
      <c r="DQ45" s="630"/>
      <c r="DR45" s="630"/>
      <c r="DS45" s="630"/>
      <c r="DT45" s="630"/>
      <c r="DU45" s="630"/>
      <c r="DV45" s="630"/>
      <c r="DW45" s="630"/>
      <c r="DX45" s="630"/>
      <c r="DY45" s="630"/>
      <c r="DZ45" s="587"/>
      <c r="EA45" s="782"/>
      <c r="EB45" s="630"/>
      <c r="EC45" s="630"/>
      <c r="ED45" s="630"/>
      <c r="EE45" s="630"/>
      <c r="EF45" s="630"/>
      <c r="EG45" s="630"/>
      <c r="EH45" s="630"/>
      <c r="EI45" s="630"/>
      <c r="EJ45" s="630"/>
      <c r="EK45" s="630"/>
      <c r="EL45" s="630"/>
      <c r="EM45" s="630"/>
      <c r="EN45" s="630"/>
      <c r="EO45" s="630"/>
      <c r="EQ45" s="120"/>
      <c r="ER45" s="114"/>
      <c r="ES45" s="114"/>
      <c r="ET45" s="114"/>
      <c r="EU45" s="114"/>
      <c r="EV45" s="114"/>
      <c r="EW45" s="114"/>
      <c r="EX45" s="114"/>
      <c r="EY45" s="114"/>
      <c r="EZ45" s="114"/>
      <c r="FA45" s="114"/>
      <c r="FB45" s="114"/>
      <c r="FC45" s="114"/>
      <c r="FD45" s="114"/>
      <c r="FE45" s="114"/>
      <c r="FF45" s="384"/>
      <c r="FG45" s="384"/>
      <c r="FH45" s="384"/>
      <c r="FI45" s="384"/>
      <c r="FJ45" s="114"/>
      <c r="FK45" s="114"/>
      <c r="FL45" s="114"/>
      <c r="FM45" s="114"/>
    </row>
    <row r="46" spans="2:169" s="112" customFormat="1">
      <c r="B46" s="114"/>
      <c r="C46" s="114"/>
      <c r="D46" s="114"/>
      <c r="E46" s="114"/>
      <c r="F46" s="114"/>
      <c r="G46" s="114"/>
      <c r="H46" s="114"/>
      <c r="I46" s="114"/>
      <c r="J46" s="114"/>
      <c r="K46" s="114"/>
      <c r="L46" s="114"/>
      <c r="M46" s="114"/>
      <c r="N46" s="114"/>
      <c r="O46" s="114"/>
      <c r="P46" s="114"/>
      <c r="Q46" s="114"/>
      <c r="R46" s="114"/>
      <c r="U46" s="114"/>
      <c r="V46" s="114"/>
      <c r="W46" s="114"/>
      <c r="X46" s="114"/>
      <c r="Y46" s="114"/>
      <c r="Z46" s="114"/>
      <c r="AL46" s="114"/>
      <c r="AM46" s="114"/>
      <c r="AN46" s="114"/>
      <c r="BL46" s="114"/>
      <c r="BM46" s="114"/>
      <c r="DJ46" s="587"/>
      <c r="DK46" s="587"/>
      <c r="DL46" s="587"/>
      <c r="DM46" s="587"/>
      <c r="DN46" s="587"/>
      <c r="DO46" s="587"/>
      <c r="DP46" s="587"/>
      <c r="DQ46" s="587"/>
      <c r="DR46" s="587"/>
      <c r="DS46" s="587"/>
      <c r="DT46" s="587"/>
      <c r="DU46" s="587"/>
      <c r="DV46" s="587"/>
      <c r="DW46" s="587"/>
      <c r="DX46" s="587"/>
      <c r="DY46" s="587"/>
      <c r="DZ46" s="587"/>
      <c r="EA46" s="587"/>
      <c r="EB46" s="630"/>
      <c r="EC46" s="630"/>
      <c r="ED46" s="587"/>
      <c r="EE46" s="587"/>
      <c r="EF46" s="587"/>
      <c r="EG46" s="587"/>
      <c r="EH46" s="587"/>
      <c r="EI46" s="587"/>
      <c r="EJ46" s="587"/>
      <c r="EK46" s="587"/>
      <c r="EL46" s="587"/>
      <c r="EM46" s="587"/>
      <c r="EN46" s="587"/>
      <c r="EO46" s="587"/>
      <c r="FF46" s="359"/>
      <c r="FG46" s="359"/>
      <c r="FH46" s="359"/>
      <c r="FI46" s="359"/>
    </row>
    <row r="47" spans="2:169" s="112" customFormat="1" ht="12.75" customHeight="1">
      <c r="B47" s="122"/>
      <c r="C47" s="114"/>
      <c r="D47" s="114"/>
      <c r="E47" s="114"/>
      <c r="F47" s="114"/>
      <c r="G47" s="114"/>
      <c r="H47" s="114"/>
      <c r="I47" s="114"/>
      <c r="J47" s="114"/>
      <c r="K47" s="114"/>
      <c r="L47" s="114"/>
      <c r="M47" s="114"/>
      <c r="N47" s="114"/>
      <c r="O47" s="114"/>
      <c r="P47" s="114"/>
      <c r="Q47" s="114"/>
      <c r="R47" s="114"/>
      <c r="U47" s="114"/>
      <c r="V47" s="114"/>
      <c r="W47" s="114"/>
      <c r="X47" s="114"/>
      <c r="Y47" s="114"/>
      <c r="Z47" s="114"/>
      <c r="AL47" s="114"/>
      <c r="AM47" s="114"/>
      <c r="AN47" s="114"/>
      <c r="BL47" s="114"/>
      <c r="BM47" s="114"/>
      <c r="DJ47" s="587"/>
      <c r="DK47" s="587"/>
      <c r="DL47" s="587"/>
      <c r="DM47" s="587"/>
      <c r="DN47" s="587"/>
      <c r="DO47" s="587"/>
      <c r="DP47" s="587"/>
      <c r="DQ47" s="587"/>
      <c r="DR47" s="587"/>
      <c r="DS47" s="587"/>
      <c r="DT47" s="587"/>
      <c r="DU47" s="587"/>
      <c r="DV47" s="587"/>
      <c r="DW47" s="587"/>
      <c r="DX47" s="587"/>
      <c r="DY47" s="587"/>
      <c r="DZ47" s="587"/>
      <c r="EA47" s="587"/>
      <c r="EB47" s="630"/>
      <c r="EC47" s="630"/>
      <c r="ED47" s="587"/>
      <c r="EE47" s="587"/>
      <c r="EF47" s="587"/>
      <c r="EG47" s="587"/>
      <c r="EH47" s="587"/>
      <c r="EI47" s="587"/>
      <c r="EJ47" s="587"/>
      <c r="EK47" s="587"/>
      <c r="EL47" s="587"/>
      <c r="EM47" s="587"/>
      <c r="EN47" s="587"/>
      <c r="EO47" s="587"/>
      <c r="FF47" s="359"/>
      <c r="FG47" s="359"/>
      <c r="FH47" s="359"/>
      <c r="FI47" s="359"/>
    </row>
    <row r="48" spans="2:169" s="112" customFormat="1" ht="12.75" customHeight="1">
      <c r="B48" s="122"/>
      <c r="C48" s="114"/>
      <c r="D48" s="114"/>
      <c r="E48" s="114"/>
      <c r="F48" s="114"/>
      <c r="G48" s="114"/>
      <c r="H48" s="114"/>
      <c r="I48" s="114"/>
      <c r="J48" s="114"/>
      <c r="K48" s="114"/>
      <c r="L48" s="114"/>
      <c r="M48" s="114"/>
      <c r="N48" s="114"/>
      <c r="O48" s="114"/>
      <c r="P48" s="114"/>
      <c r="Q48" s="114"/>
      <c r="R48" s="114"/>
      <c r="U48" s="114"/>
      <c r="V48" s="114"/>
      <c r="W48" s="114"/>
      <c r="X48" s="114"/>
      <c r="Y48" s="114"/>
      <c r="Z48" s="114"/>
      <c r="AL48" s="114"/>
      <c r="AM48" s="114"/>
      <c r="AN48" s="114"/>
      <c r="BL48" s="114"/>
      <c r="BM48" s="114"/>
      <c r="DJ48" s="587"/>
      <c r="DK48" s="587"/>
      <c r="DL48" s="587"/>
      <c r="DM48" s="587"/>
      <c r="DN48" s="587"/>
      <c r="DO48" s="587"/>
      <c r="DP48" s="587"/>
      <c r="DQ48" s="587"/>
      <c r="DR48" s="587"/>
      <c r="DS48" s="587"/>
      <c r="DT48" s="587"/>
      <c r="DU48" s="587"/>
      <c r="DV48" s="587"/>
      <c r="DW48" s="587"/>
      <c r="DX48" s="587"/>
      <c r="DY48" s="587"/>
      <c r="DZ48" s="587"/>
      <c r="EA48" s="587"/>
      <c r="EB48" s="630"/>
      <c r="EC48" s="630"/>
      <c r="ED48" s="587"/>
      <c r="EE48" s="587"/>
      <c r="EF48" s="587"/>
      <c r="EG48" s="587"/>
      <c r="EH48" s="587"/>
      <c r="EI48" s="587"/>
      <c r="EJ48" s="587"/>
      <c r="EK48" s="587"/>
      <c r="EL48" s="587"/>
      <c r="EM48" s="587"/>
      <c r="EN48" s="587"/>
      <c r="EO48" s="587"/>
      <c r="FF48" s="359"/>
      <c r="FG48" s="359"/>
      <c r="FH48" s="359"/>
      <c r="FI48" s="359"/>
    </row>
    <row r="49" spans="2:165" s="112" customFormat="1" ht="12.75" customHeight="1">
      <c r="B49" s="122"/>
      <c r="C49" s="114"/>
      <c r="D49" s="114"/>
      <c r="E49" s="114"/>
      <c r="F49" s="114"/>
      <c r="G49" s="114"/>
      <c r="H49" s="114"/>
      <c r="I49" s="114"/>
      <c r="J49" s="114"/>
      <c r="K49" s="114"/>
      <c r="L49" s="114"/>
      <c r="M49" s="114"/>
      <c r="N49" s="114"/>
      <c r="O49" s="114"/>
      <c r="P49" s="114"/>
      <c r="Q49" s="114"/>
      <c r="R49" s="114"/>
      <c r="U49" s="114"/>
      <c r="V49" s="114"/>
      <c r="W49" s="114"/>
      <c r="X49" s="114"/>
      <c r="Y49" s="114"/>
      <c r="Z49" s="114"/>
      <c r="AL49" s="114"/>
      <c r="AM49" s="114"/>
      <c r="AN49" s="114"/>
      <c r="BL49" s="114"/>
      <c r="BM49" s="114"/>
      <c r="DJ49" s="587"/>
      <c r="DK49" s="587"/>
      <c r="DL49" s="587"/>
      <c r="DM49" s="587"/>
      <c r="DN49" s="587"/>
      <c r="DO49" s="587"/>
      <c r="DP49" s="587"/>
      <c r="DQ49" s="587"/>
      <c r="DR49" s="587"/>
      <c r="DS49" s="587"/>
      <c r="DT49" s="587"/>
      <c r="DU49" s="587"/>
      <c r="DV49" s="587"/>
      <c r="DW49" s="587"/>
      <c r="DX49" s="587"/>
      <c r="DY49" s="587"/>
      <c r="DZ49" s="587"/>
      <c r="EA49" s="587"/>
      <c r="EB49" s="630"/>
      <c r="EC49" s="630"/>
      <c r="ED49" s="587"/>
      <c r="EE49" s="587"/>
      <c r="EF49" s="587"/>
      <c r="EG49" s="587"/>
      <c r="EH49" s="587"/>
      <c r="EI49" s="587"/>
      <c r="EJ49" s="587"/>
      <c r="EK49" s="587"/>
      <c r="EL49" s="587"/>
      <c r="EM49" s="587"/>
      <c r="EN49" s="587"/>
      <c r="EO49" s="587"/>
      <c r="FF49" s="359"/>
      <c r="FG49" s="359"/>
      <c r="FH49" s="359"/>
      <c r="FI49" s="359"/>
    </row>
    <row r="50" spans="2:165" s="112" customFormat="1" ht="12.75" customHeight="1">
      <c r="B50" s="122"/>
      <c r="C50" s="114"/>
      <c r="D50" s="114"/>
      <c r="E50" s="114"/>
      <c r="F50" s="114"/>
      <c r="G50" s="114"/>
      <c r="H50" s="114"/>
      <c r="I50" s="114"/>
      <c r="J50" s="114"/>
      <c r="K50" s="114"/>
      <c r="L50" s="114"/>
      <c r="M50" s="114"/>
      <c r="N50" s="114"/>
      <c r="O50" s="114"/>
      <c r="P50" s="114"/>
      <c r="Q50" s="114"/>
      <c r="R50" s="114"/>
      <c r="U50" s="114"/>
      <c r="V50" s="114"/>
      <c r="W50" s="114"/>
      <c r="X50" s="114"/>
      <c r="Y50" s="114"/>
      <c r="Z50" s="114"/>
      <c r="AL50" s="114"/>
      <c r="AM50" s="114"/>
      <c r="AN50" s="114"/>
      <c r="BL50" s="114"/>
      <c r="BM50" s="114"/>
      <c r="DJ50" s="587"/>
      <c r="DK50" s="587"/>
      <c r="DL50" s="587"/>
      <c r="DM50" s="587"/>
      <c r="DN50" s="587"/>
      <c r="DO50" s="587"/>
      <c r="DP50" s="587"/>
      <c r="DQ50" s="587"/>
      <c r="DR50" s="587"/>
      <c r="DS50" s="587"/>
      <c r="DT50" s="587"/>
      <c r="DU50" s="587"/>
      <c r="DV50" s="587"/>
      <c r="DW50" s="587"/>
      <c r="DX50" s="587"/>
      <c r="DY50" s="587"/>
      <c r="DZ50" s="587"/>
      <c r="EA50" s="587"/>
      <c r="EB50" s="630"/>
      <c r="EC50" s="630"/>
      <c r="ED50" s="587"/>
      <c r="EE50" s="587"/>
      <c r="EF50" s="587"/>
      <c r="EG50" s="587"/>
      <c r="EH50" s="587"/>
      <c r="EI50" s="587"/>
      <c r="EJ50" s="587"/>
      <c r="EK50" s="587"/>
      <c r="EL50" s="587"/>
      <c r="EM50" s="587"/>
      <c r="EN50" s="587"/>
      <c r="EO50" s="587"/>
      <c r="FF50" s="359"/>
      <c r="FG50" s="359"/>
      <c r="FH50" s="359"/>
      <c r="FI50" s="359"/>
    </row>
    <row r="51" spans="2:165" s="112" customFormat="1" ht="12.75" customHeight="1">
      <c r="B51" s="122"/>
      <c r="C51" s="114"/>
      <c r="D51" s="114"/>
      <c r="E51" s="114"/>
      <c r="F51" s="114"/>
      <c r="G51" s="114"/>
      <c r="H51" s="114"/>
      <c r="I51" s="114"/>
      <c r="J51" s="114"/>
      <c r="K51" s="114"/>
      <c r="L51" s="114"/>
      <c r="M51" s="114"/>
      <c r="N51" s="114"/>
      <c r="O51" s="114"/>
      <c r="P51" s="114"/>
      <c r="Q51" s="114"/>
      <c r="R51" s="114"/>
      <c r="U51" s="114"/>
      <c r="V51" s="114"/>
      <c r="W51" s="114"/>
      <c r="X51" s="114"/>
      <c r="Y51" s="114"/>
      <c r="Z51" s="114"/>
      <c r="AL51" s="114"/>
      <c r="AM51" s="114"/>
      <c r="AN51" s="114"/>
      <c r="BL51" s="114"/>
      <c r="BM51" s="114"/>
      <c r="DJ51" s="587"/>
      <c r="DK51" s="587"/>
      <c r="DL51" s="587"/>
      <c r="DM51" s="587"/>
      <c r="DN51" s="587"/>
      <c r="DO51" s="587"/>
      <c r="DP51" s="587"/>
      <c r="DQ51" s="587"/>
      <c r="DR51" s="587"/>
      <c r="DS51" s="587"/>
      <c r="DT51" s="587"/>
      <c r="DU51" s="587"/>
      <c r="DV51" s="587"/>
      <c r="DW51" s="587"/>
      <c r="DX51" s="587"/>
      <c r="DY51" s="587"/>
      <c r="DZ51" s="587"/>
      <c r="EA51" s="587"/>
      <c r="EB51" s="630"/>
      <c r="EC51" s="630"/>
      <c r="ED51" s="587"/>
      <c r="EE51" s="587"/>
      <c r="EF51" s="587"/>
      <c r="EG51" s="587"/>
      <c r="EH51" s="587"/>
      <c r="EI51" s="587"/>
      <c r="EJ51" s="587"/>
      <c r="EK51" s="587"/>
      <c r="EL51" s="587"/>
      <c r="EM51" s="587"/>
      <c r="EN51" s="587"/>
      <c r="EO51" s="587"/>
      <c r="FF51" s="359"/>
      <c r="FG51" s="359"/>
      <c r="FH51" s="359"/>
      <c r="FI51" s="359"/>
    </row>
    <row r="52" spans="2:165" s="112" customFormat="1" ht="12.75" customHeight="1">
      <c r="B52" s="122"/>
      <c r="C52" s="114"/>
      <c r="D52" s="114"/>
      <c r="E52" s="114"/>
      <c r="F52" s="114"/>
      <c r="G52" s="114"/>
      <c r="H52" s="114"/>
      <c r="I52" s="114"/>
      <c r="J52" s="114"/>
      <c r="K52" s="114"/>
      <c r="L52" s="114"/>
      <c r="M52" s="114"/>
      <c r="N52" s="114"/>
      <c r="O52" s="114"/>
      <c r="P52" s="114"/>
      <c r="Q52" s="114"/>
      <c r="R52" s="114"/>
      <c r="U52" s="114"/>
      <c r="V52" s="114"/>
      <c r="W52" s="114"/>
      <c r="X52" s="114"/>
      <c r="Y52" s="114"/>
      <c r="Z52" s="114"/>
      <c r="AL52" s="114"/>
      <c r="AM52" s="114"/>
      <c r="AN52" s="114"/>
      <c r="BL52" s="114"/>
      <c r="BM52" s="114"/>
      <c r="DJ52" s="587"/>
      <c r="DK52" s="587"/>
      <c r="DL52" s="587"/>
      <c r="DM52" s="587"/>
      <c r="DN52" s="587"/>
      <c r="DO52" s="587"/>
      <c r="DP52" s="587"/>
      <c r="DQ52" s="587"/>
      <c r="DR52" s="587"/>
      <c r="DS52" s="587"/>
      <c r="DT52" s="587"/>
      <c r="DU52" s="587"/>
      <c r="DV52" s="587"/>
      <c r="DW52" s="587"/>
      <c r="DX52" s="587"/>
      <c r="DY52" s="587"/>
      <c r="DZ52" s="587"/>
      <c r="EA52" s="587"/>
      <c r="EB52" s="630"/>
      <c r="EC52" s="630"/>
      <c r="ED52" s="587"/>
      <c r="EE52" s="587"/>
      <c r="EF52" s="587"/>
      <c r="EG52" s="587"/>
      <c r="EH52" s="587"/>
      <c r="EI52" s="587"/>
      <c r="EJ52" s="587"/>
      <c r="EK52" s="587"/>
      <c r="EL52" s="587"/>
      <c r="EM52" s="587"/>
      <c r="EN52" s="587"/>
      <c r="EO52" s="587"/>
      <c r="FF52" s="359"/>
      <c r="FG52" s="359"/>
      <c r="FH52" s="359"/>
      <c r="FI52" s="359"/>
    </row>
    <row r="53" spans="2:165" s="112" customFormat="1" ht="12.75" customHeight="1">
      <c r="B53" s="122"/>
      <c r="C53" s="114"/>
      <c r="D53" s="114"/>
      <c r="E53" s="114"/>
      <c r="F53" s="114"/>
      <c r="G53" s="114"/>
      <c r="H53" s="114"/>
      <c r="I53" s="114"/>
      <c r="J53" s="114"/>
      <c r="K53" s="114"/>
      <c r="L53" s="114"/>
      <c r="M53" s="114"/>
      <c r="N53" s="114"/>
      <c r="O53" s="114"/>
      <c r="P53" s="114"/>
      <c r="Q53" s="114"/>
      <c r="R53" s="114"/>
      <c r="U53" s="114"/>
      <c r="V53" s="114"/>
      <c r="W53" s="114"/>
      <c r="X53" s="114"/>
      <c r="Y53" s="114"/>
      <c r="Z53" s="114"/>
      <c r="AL53" s="114"/>
      <c r="AM53" s="114"/>
      <c r="AN53" s="114"/>
      <c r="BL53" s="114"/>
      <c r="BM53" s="114"/>
      <c r="DJ53" s="587"/>
      <c r="DK53" s="587"/>
      <c r="DL53" s="587"/>
      <c r="DM53" s="587"/>
      <c r="DN53" s="587"/>
      <c r="DO53" s="587"/>
      <c r="DP53" s="587"/>
      <c r="DQ53" s="587"/>
      <c r="DR53" s="587"/>
      <c r="DS53" s="587"/>
      <c r="DT53" s="587"/>
      <c r="DU53" s="587"/>
      <c r="DV53" s="587"/>
      <c r="DW53" s="587"/>
      <c r="DX53" s="587"/>
      <c r="DY53" s="587"/>
      <c r="DZ53" s="587"/>
      <c r="EA53" s="587"/>
      <c r="EB53" s="630"/>
      <c r="EC53" s="630"/>
      <c r="ED53" s="587"/>
      <c r="EE53" s="587"/>
      <c r="EF53" s="587"/>
      <c r="EG53" s="587"/>
      <c r="EH53" s="587"/>
      <c r="EI53" s="587"/>
      <c r="EJ53" s="587"/>
      <c r="EK53" s="587"/>
      <c r="EL53" s="587"/>
      <c r="EM53" s="587"/>
      <c r="EN53" s="587"/>
      <c r="EO53" s="587"/>
      <c r="FF53" s="359"/>
      <c r="FG53" s="359"/>
      <c r="FH53" s="359"/>
      <c r="FI53" s="359"/>
    </row>
    <row r="54" spans="2:165" s="112" customFormat="1" ht="12.75" customHeight="1">
      <c r="B54" s="122"/>
      <c r="C54" s="114"/>
      <c r="D54" s="114"/>
      <c r="E54" s="114"/>
      <c r="F54" s="114"/>
      <c r="G54" s="114"/>
      <c r="H54" s="114"/>
      <c r="I54" s="114"/>
      <c r="J54" s="114"/>
      <c r="K54" s="114"/>
      <c r="L54" s="114"/>
      <c r="M54" s="114"/>
      <c r="N54" s="114"/>
      <c r="O54" s="114"/>
      <c r="P54" s="114"/>
      <c r="Q54" s="114"/>
      <c r="R54" s="114"/>
      <c r="U54" s="114"/>
      <c r="V54" s="114"/>
      <c r="W54" s="114"/>
      <c r="X54" s="114"/>
      <c r="Y54" s="114"/>
      <c r="Z54" s="114"/>
      <c r="AL54" s="114"/>
      <c r="AM54" s="114"/>
      <c r="AN54" s="114"/>
      <c r="BL54" s="114"/>
      <c r="BM54" s="114"/>
      <c r="DJ54" s="587"/>
      <c r="DK54" s="587"/>
      <c r="DL54" s="587"/>
      <c r="DM54" s="587"/>
      <c r="DN54" s="587"/>
      <c r="DO54" s="587"/>
      <c r="DP54" s="587"/>
      <c r="DQ54" s="587"/>
      <c r="DR54" s="587"/>
      <c r="DS54" s="587"/>
      <c r="DT54" s="587"/>
      <c r="DU54" s="587"/>
      <c r="DV54" s="587"/>
      <c r="DW54" s="587"/>
      <c r="DX54" s="587"/>
      <c r="DY54" s="587"/>
      <c r="DZ54" s="587"/>
      <c r="EA54" s="587"/>
      <c r="EB54" s="630"/>
      <c r="EC54" s="630"/>
      <c r="ED54" s="587"/>
      <c r="EE54" s="587"/>
      <c r="EF54" s="587"/>
      <c r="EG54" s="587"/>
      <c r="EH54" s="587"/>
      <c r="EI54" s="587"/>
      <c r="EJ54" s="587"/>
      <c r="EK54" s="587"/>
      <c r="EL54" s="587"/>
      <c r="EM54" s="587"/>
      <c r="EN54" s="587"/>
      <c r="EO54" s="587"/>
      <c r="FF54" s="359"/>
      <c r="FG54" s="359"/>
      <c r="FH54" s="359"/>
      <c r="FI54" s="359"/>
    </row>
    <row r="55" spans="2:165" s="112" customFormat="1" ht="12.75" customHeight="1">
      <c r="B55" s="122"/>
      <c r="C55" s="114"/>
      <c r="D55" s="114"/>
      <c r="E55" s="114"/>
      <c r="F55" s="114"/>
      <c r="G55" s="114"/>
      <c r="H55" s="114"/>
      <c r="I55" s="114"/>
      <c r="J55" s="114"/>
      <c r="K55" s="114"/>
      <c r="L55" s="114"/>
      <c r="M55" s="114"/>
      <c r="N55" s="114"/>
      <c r="O55" s="114"/>
      <c r="P55" s="114"/>
      <c r="Q55" s="114"/>
      <c r="R55" s="114"/>
      <c r="U55" s="114"/>
      <c r="V55" s="114"/>
      <c r="W55" s="114"/>
      <c r="X55" s="114"/>
      <c r="Y55" s="114"/>
      <c r="Z55" s="114"/>
      <c r="AL55" s="114"/>
      <c r="AM55" s="114"/>
      <c r="AN55" s="114"/>
      <c r="BL55" s="114"/>
      <c r="BM55" s="114"/>
      <c r="DJ55" s="587"/>
      <c r="DK55" s="587"/>
      <c r="DL55" s="587"/>
      <c r="DM55" s="587"/>
      <c r="DN55" s="587"/>
      <c r="DO55" s="587"/>
      <c r="DP55" s="587"/>
      <c r="DQ55" s="587"/>
      <c r="DR55" s="587"/>
      <c r="DS55" s="587"/>
      <c r="DT55" s="587"/>
      <c r="DU55" s="587"/>
      <c r="DV55" s="587"/>
      <c r="DW55" s="587"/>
      <c r="DX55" s="587"/>
      <c r="DY55" s="587"/>
      <c r="DZ55" s="587"/>
      <c r="EA55" s="587"/>
      <c r="EB55" s="630"/>
      <c r="EC55" s="630"/>
      <c r="ED55" s="587"/>
      <c r="EE55" s="587"/>
      <c r="EF55" s="587"/>
      <c r="EG55" s="587"/>
      <c r="EH55" s="587"/>
      <c r="EI55" s="587"/>
      <c r="EJ55" s="587"/>
      <c r="EK55" s="587"/>
      <c r="EL55" s="587"/>
      <c r="EM55" s="587"/>
      <c r="EN55" s="587"/>
      <c r="EO55" s="587"/>
      <c r="FF55" s="359"/>
      <c r="FG55" s="359"/>
      <c r="FH55" s="359"/>
      <c r="FI55" s="359"/>
    </row>
    <row r="56" spans="2:165" s="112" customFormat="1" ht="12.75" customHeight="1">
      <c r="B56" s="122"/>
      <c r="C56" s="114"/>
      <c r="D56" s="114"/>
      <c r="E56" s="114"/>
      <c r="F56" s="114"/>
      <c r="G56" s="114"/>
      <c r="H56" s="114"/>
      <c r="I56" s="114"/>
      <c r="J56" s="114"/>
      <c r="K56" s="114"/>
      <c r="L56" s="114"/>
      <c r="M56" s="114"/>
      <c r="N56" s="114"/>
      <c r="O56" s="114"/>
      <c r="P56" s="114"/>
      <c r="Q56" s="114"/>
      <c r="R56" s="114"/>
      <c r="U56" s="114"/>
      <c r="V56" s="114"/>
      <c r="W56" s="114"/>
      <c r="X56" s="114"/>
      <c r="Y56" s="114"/>
      <c r="Z56" s="114"/>
      <c r="AL56" s="114"/>
      <c r="AM56" s="114"/>
      <c r="AN56" s="114"/>
      <c r="BL56" s="114"/>
      <c r="BM56" s="114"/>
      <c r="DJ56" s="587"/>
      <c r="DK56" s="587"/>
      <c r="DL56" s="587"/>
      <c r="DM56" s="587"/>
      <c r="DN56" s="587"/>
      <c r="DO56" s="587"/>
      <c r="DP56" s="587"/>
      <c r="DQ56" s="587"/>
      <c r="DR56" s="587"/>
      <c r="DS56" s="587"/>
      <c r="DT56" s="587"/>
      <c r="DU56" s="587"/>
      <c r="DV56" s="587"/>
      <c r="DW56" s="587"/>
      <c r="DX56" s="587"/>
      <c r="DY56" s="587"/>
      <c r="DZ56" s="587"/>
      <c r="EA56" s="587"/>
      <c r="EB56" s="630"/>
      <c r="EC56" s="630"/>
      <c r="ED56" s="587"/>
      <c r="EE56" s="587"/>
      <c r="EF56" s="587"/>
      <c r="EG56" s="587"/>
      <c r="EH56" s="587"/>
      <c r="EI56" s="587"/>
      <c r="EJ56" s="587"/>
      <c r="EK56" s="587"/>
      <c r="EL56" s="587"/>
      <c r="EM56" s="587"/>
      <c r="EN56" s="587"/>
      <c r="EO56" s="587"/>
      <c r="FF56" s="359"/>
      <c r="FG56" s="359"/>
      <c r="FH56" s="359"/>
      <c r="FI56" s="359"/>
    </row>
    <row r="57" spans="2:165" s="112" customFormat="1" ht="12.75" customHeight="1">
      <c r="B57" s="122"/>
      <c r="C57" s="114"/>
      <c r="D57" s="114"/>
      <c r="E57" s="114"/>
      <c r="F57" s="114"/>
      <c r="G57" s="114"/>
      <c r="H57" s="114"/>
      <c r="I57" s="114"/>
      <c r="J57" s="114"/>
      <c r="K57" s="114"/>
      <c r="L57" s="114"/>
      <c r="M57" s="114"/>
      <c r="N57" s="114"/>
      <c r="O57" s="114"/>
      <c r="P57" s="114"/>
      <c r="Q57" s="114"/>
      <c r="R57" s="114"/>
      <c r="U57" s="114"/>
      <c r="V57" s="114"/>
      <c r="W57" s="114"/>
      <c r="X57" s="114"/>
      <c r="Y57" s="114"/>
      <c r="Z57" s="114"/>
      <c r="AL57" s="114"/>
      <c r="AM57" s="114"/>
      <c r="AN57" s="114"/>
      <c r="BL57" s="114"/>
      <c r="BM57" s="114"/>
      <c r="DJ57" s="587"/>
      <c r="DK57" s="587"/>
      <c r="DL57" s="587"/>
      <c r="DM57" s="587"/>
      <c r="DN57" s="587"/>
      <c r="DO57" s="587"/>
      <c r="DP57" s="587"/>
      <c r="DQ57" s="587"/>
      <c r="DR57" s="587"/>
      <c r="DS57" s="587"/>
      <c r="DT57" s="587"/>
      <c r="DU57" s="587"/>
      <c r="DV57" s="587"/>
      <c r="DW57" s="587"/>
      <c r="DX57" s="587"/>
      <c r="DY57" s="587"/>
      <c r="DZ57" s="587"/>
      <c r="EA57" s="587"/>
      <c r="EB57" s="630"/>
      <c r="EC57" s="630"/>
      <c r="ED57" s="587"/>
      <c r="EE57" s="587"/>
      <c r="EF57" s="587"/>
      <c r="EG57" s="587"/>
      <c r="EH57" s="587"/>
      <c r="EI57" s="587"/>
      <c r="EJ57" s="587"/>
      <c r="EK57" s="587"/>
      <c r="EL57" s="587"/>
      <c r="EM57" s="587"/>
      <c r="EN57" s="587"/>
      <c r="EO57" s="587"/>
      <c r="FF57" s="359"/>
      <c r="FG57" s="359"/>
      <c r="FH57" s="359"/>
      <c r="FI57" s="359"/>
    </row>
    <row r="58" spans="2:165" s="112" customFormat="1" ht="12.75" customHeight="1">
      <c r="B58" s="122"/>
      <c r="C58" s="114"/>
      <c r="D58" s="114"/>
      <c r="E58" s="114"/>
      <c r="F58" s="114"/>
      <c r="G58" s="114"/>
      <c r="H58" s="114"/>
      <c r="I58" s="114"/>
      <c r="J58" s="114"/>
      <c r="K58" s="114"/>
      <c r="L58" s="114"/>
      <c r="M58" s="114"/>
      <c r="N58" s="114"/>
      <c r="O58" s="114"/>
      <c r="P58" s="114"/>
      <c r="Q58" s="114"/>
      <c r="R58" s="114"/>
      <c r="U58" s="114"/>
      <c r="V58" s="114"/>
      <c r="W58" s="114"/>
      <c r="X58" s="114"/>
      <c r="Y58" s="114"/>
      <c r="Z58" s="114"/>
      <c r="AL58" s="114"/>
      <c r="AM58" s="114"/>
      <c r="AN58" s="114"/>
      <c r="BL58" s="114"/>
      <c r="BM58" s="114"/>
      <c r="DJ58" s="587"/>
      <c r="DK58" s="587"/>
      <c r="DL58" s="587"/>
      <c r="DM58" s="587"/>
      <c r="DN58" s="587"/>
      <c r="DO58" s="587"/>
      <c r="DP58" s="587"/>
      <c r="DQ58" s="587"/>
      <c r="DR58" s="587"/>
      <c r="DS58" s="587"/>
      <c r="DT58" s="587"/>
      <c r="DU58" s="587"/>
      <c r="DV58" s="587"/>
      <c r="DW58" s="587"/>
      <c r="DX58" s="587"/>
      <c r="DY58" s="587"/>
      <c r="DZ58" s="587"/>
      <c r="EA58" s="587"/>
      <c r="EB58" s="630"/>
      <c r="EC58" s="630"/>
      <c r="ED58" s="587"/>
      <c r="EE58" s="587"/>
      <c r="EF58" s="587"/>
      <c r="EG58" s="587"/>
      <c r="EH58" s="587"/>
      <c r="EI58" s="587"/>
      <c r="EJ58" s="587"/>
      <c r="EK58" s="587"/>
      <c r="EL58" s="587"/>
      <c r="EM58" s="587"/>
      <c r="EN58" s="587"/>
      <c r="EO58" s="587"/>
      <c r="FF58" s="359"/>
      <c r="FG58" s="359"/>
      <c r="FH58" s="359"/>
      <c r="FI58" s="359"/>
    </row>
    <row r="59" spans="2:165" s="112" customFormat="1">
      <c r="B59" s="114"/>
      <c r="C59" s="114"/>
      <c r="D59" s="114"/>
      <c r="E59" s="114"/>
      <c r="F59" s="114"/>
      <c r="G59" s="114"/>
      <c r="H59" s="114"/>
      <c r="I59" s="114"/>
      <c r="J59" s="114"/>
      <c r="K59" s="114"/>
      <c r="L59" s="114"/>
      <c r="M59" s="114"/>
      <c r="N59" s="114"/>
      <c r="O59" s="114"/>
      <c r="P59" s="114"/>
      <c r="Q59" s="114"/>
      <c r="R59" s="114"/>
      <c r="U59" s="114"/>
      <c r="V59" s="114"/>
      <c r="W59" s="114"/>
      <c r="X59" s="114"/>
      <c r="Y59" s="114"/>
      <c r="Z59" s="114"/>
      <c r="AL59" s="114"/>
      <c r="AM59" s="114"/>
      <c r="AN59" s="114"/>
      <c r="BL59" s="114"/>
      <c r="BM59" s="114"/>
      <c r="DJ59" s="587"/>
      <c r="DK59" s="587"/>
      <c r="DL59" s="587"/>
      <c r="DM59" s="587"/>
      <c r="DN59" s="587"/>
      <c r="DO59" s="587"/>
      <c r="DP59" s="587"/>
      <c r="DQ59" s="587"/>
      <c r="DR59" s="587"/>
      <c r="DS59" s="587"/>
      <c r="DT59" s="587"/>
      <c r="DU59" s="587"/>
      <c r="DV59" s="587"/>
      <c r="DW59" s="587"/>
      <c r="DX59" s="587"/>
      <c r="DY59" s="587"/>
      <c r="DZ59" s="587"/>
      <c r="EA59" s="587"/>
      <c r="EB59" s="630"/>
      <c r="EC59" s="630"/>
      <c r="ED59" s="587"/>
      <c r="EE59" s="587"/>
      <c r="EF59" s="587"/>
      <c r="EG59" s="587"/>
      <c r="EH59" s="587"/>
      <c r="EI59" s="587"/>
      <c r="EJ59" s="587"/>
      <c r="EK59" s="587"/>
      <c r="EL59" s="587"/>
      <c r="EM59" s="587"/>
      <c r="EN59" s="587"/>
      <c r="EO59" s="587"/>
      <c r="FF59" s="359"/>
      <c r="FG59" s="359"/>
      <c r="FH59" s="359"/>
      <c r="FI59" s="359"/>
    </row>
    <row r="60" spans="2:165" s="112" customFormat="1" ht="12.75" customHeight="1">
      <c r="B60" s="120"/>
      <c r="C60" s="114"/>
      <c r="D60" s="114"/>
      <c r="E60" s="114"/>
      <c r="F60" s="114"/>
      <c r="G60" s="114"/>
      <c r="H60" s="114"/>
      <c r="I60" s="114"/>
      <c r="J60" s="114"/>
      <c r="K60" s="114"/>
      <c r="L60" s="114"/>
      <c r="M60" s="114"/>
      <c r="N60" s="114"/>
      <c r="O60" s="114"/>
      <c r="P60" s="114"/>
      <c r="Q60" s="114"/>
      <c r="R60" s="114"/>
      <c r="U60" s="114"/>
      <c r="V60" s="114"/>
      <c r="W60" s="114"/>
      <c r="X60" s="114"/>
      <c r="Y60" s="114"/>
      <c r="Z60" s="114"/>
      <c r="AL60" s="114"/>
      <c r="AM60" s="114"/>
      <c r="AN60" s="114"/>
      <c r="BL60" s="114"/>
      <c r="BM60" s="114"/>
      <c r="DJ60" s="587"/>
      <c r="DK60" s="587"/>
      <c r="DL60" s="587"/>
      <c r="DM60" s="587"/>
      <c r="DN60" s="587"/>
      <c r="DO60" s="587"/>
      <c r="DP60" s="587"/>
      <c r="DQ60" s="587"/>
      <c r="DR60" s="587"/>
      <c r="DS60" s="587"/>
      <c r="DT60" s="587"/>
      <c r="DU60" s="587"/>
      <c r="DV60" s="587"/>
      <c r="DW60" s="587"/>
      <c r="DX60" s="587"/>
      <c r="DY60" s="587"/>
      <c r="DZ60" s="587"/>
      <c r="EA60" s="587"/>
      <c r="EB60" s="630"/>
      <c r="EC60" s="630"/>
      <c r="ED60" s="587"/>
      <c r="EE60" s="587"/>
      <c r="EF60" s="587"/>
      <c r="EG60" s="587"/>
      <c r="EH60" s="587"/>
      <c r="EI60" s="587"/>
      <c r="EJ60" s="587"/>
      <c r="EK60" s="587"/>
      <c r="EL60" s="587"/>
      <c r="EM60" s="587"/>
      <c r="EN60" s="587"/>
      <c r="EO60" s="587"/>
      <c r="FF60" s="359"/>
      <c r="FG60" s="359"/>
      <c r="FH60" s="359"/>
      <c r="FI60" s="359"/>
    </row>
    <row r="61" spans="2:165" s="112" customFormat="1" ht="12.75" customHeight="1">
      <c r="B61" s="120"/>
      <c r="C61" s="114"/>
      <c r="D61" s="114"/>
      <c r="E61" s="114"/>
      <c r="F61" s="114"/>
      <c r="G61" s="114"/>
      <c r="H61" s="114"/>
      <c r="I61" s="114"/>
      <c r="J61" s="114"/>
      <c r="K61" s="114"/>
      <c r="L61" s="114"/>
      <c r="M61" s="114"/>
      <c r="N61" s="114"/>
      <c r="O61" s="114"/>
      <c r="P61" s="114"/>
      <c r="Q61" s="114"/>
      <c r="R61" s="114"/>
      <c r="U61" s="114"/>
      <c r="V61" s="114"/>
      <c r="W61" s="114"/>
      <c r="X61" s="114"/>
      <c r="Y61" s="114"/>
      <c r="Z61" s="114"/>
      <c r="AL61" s="114"/>
      <c r="AM61" s="114"/>
      <c r="AN61" s="114"/>
      <c r="BL61" s="114"/>
      <c r="BM61" s="114"/>
      <c r="DJ61" s="587"/>
      <c r="DK61" s="587"/>
      <c r="DL61" s="587"/>
      <c r="DM61" s="587"/>
      <c r="DN61" s="587"/>
      <c r="DO61" s="587"/>
      <c r="DP61" s="587"/>
      <c r="DQ61" s="587"/>
      <c r="DR61" s="587"/>
      <c r="DS61" s="587"/>
      <c r="DT61" s="587"/>
      <c r="DU61" s="587"/>
      <c r="DV61" s="587"/>
      <c r="DW61" s="587"/>
      <c r="DX61" s="587"/>
      <c r="DY61" s="587"/>
      <c r="DZ61" s="587"/>
      <c r="EA61" s="587"/>
      <c r="EB61" s="630"/>
      <c r="EC61" s="630"/>
      <c r="ED61" s="587"/>
      <c r="EE61" s="587"/>
      <c r="EF61" s="587"/>
      <c r="EG61" s="587"/>
      <c r="EH61" s="587"/>
      <c r="EI61" s="587"/>
      <c r="EJ61" s="587"/>
      <c r="EK61" s="587"/>
      <c r="EL61" s="587"/>
      <c r="EM61" s="587"/>
      <c r="EN61" s="587"/>
      <c r="EO61" s="587"/>
      <c r="FF61" s="359"/>
      <c r="FG61" s="359"/>
      <c r="FH61" s="359"/>
      <c r="FI61" s="359"/>
    </row>
    <row r="62" spans="2:165" s="112" customFormat="1" ht="12.75" customHeight="1">
      <c r="B62" s="120"/>
      <c r="C62" s="114"/>
      <c r="D62" s="114"/>
      <c r="E62" s="114"/>
      <c r="F62" s="114"/>
      <c r="G62" s="114"/>
      <c r="H62" s="114"/>
      <c r="I62" s="114"/>
      <c r="J62" s="114"/>
      <c r="K62" s="114"/>
      <c r="L62" s="114"/>
      <c r="M62" s="114"/>
      <c r="N62" s="114"/>
      <c r="O62" s="114"/>
      <c r="P62" s="114"/>
      <c r="Q62" s="114"/>
      <c r="R62" s="114"/>
      <c r="U62" s="114"/>
      <c r="V62" s="114"/>
      <c r="W62" s="114"/>
      <c r="X62" s="114"/>
      <c r="Y62" s="114"/>
      <c r="Z62" s="114"/>
      <c r="AL62" s="114"/>
      <c r="AM62" s="114"/>
      <c r="AN62" s="114"/>
      <c r="BL62" s="114"/>
      <c r="BM62" s="114"/>
      <c r="DJ62" s="587"/>
      <c r="DK62" s="587"/>
      <c r="DL62" s="587"/>
      <c r="DM62" s="587"/>
      <c r="DN62" s="587"/>
      <c r="DO62" s="587"/>
      <c r="DP62" s="587"/>
      <c r="DQ62" s="587"/>
      <c r="DR62" s="587"/>
      <c r="DS62" s="587"/>
      <c r="DT62" s="587"/>
      <c r="DU62" s="587"/>
      <c r="DV62" s="587"/>
      <c r="DW62" s="587"/>
      <c r="DX62" s="587"/>
      <c r="DY62" s="587"/>
      <c r="DZ62" s="587"/>
      <c r="EA62" s="587"/>
      <c r="EB62" s="630"/>
      <c r="EC62" s="630"/>
      <c r="ED62" s="587"/>
      <c r="EE62" s="587"/>
      <c r="EF62" s="587"/>
      <c r="EG62" s="587"/>
      <c r="EH62" s="587"/>
      <c r="EI62" s="587"/>
      <c r="EJ62" s="587"/>
      <c r="EK62" s="587"/>
      <c r="EL62" s="587"/>
      <c r="EM62" s="587"/>
      <c r="EN62" s="587"/>
      <c r="EO62" s="587"/>
      <c r="FF62" s="359"/>
      <c r="FG62" s="359"/>
      <c r="FH62" s="359"/>
      <c r="FI62" s="359"/>
    </row>
    <row r="63" spans="2:165" s="112" customFormat="1" ht="12.75" customHeight="1">
      <c r="B63" s="120"/>
      <c r="C63" s="114"/>
      <c r="D63" s="114"/>
      <c r="E63" s="114"/>
      <c r="F63" s="114"/>
      <c r="G63" s="114"/>
      <c r="H63" s="114"/>
      <c r="I63" s="114"/>
      <c r="J63" s="114"/>
      <c r="K63" s="114"/>
      <c r="L63" s="114"/>
      <c r="M63" s="114"/>
      <c r="N63" s="114"/>
      <c r="O63" s="114"/>
      <c r="P63" s="114"/>
      <c r="Q63" s="114"/>
      <c r="R63" s="114"/>
      <c r="U63" s="114"/>
      <c r="V63" s="114"/>
      <c r="W63" s="114"/>
      <c r="X63" s="114"/>
      <c r="Y63" s="114"/>
      <c r="Z63" s="114"/>
      <c r="AL63" s="114"/>
      <c r="AM63" s="114"/>
      <c r="AN63" s="114"/>
      <c r="BL63" s="114"/>
      <c r="BM63" s="114"/>
      <c r="CG63" s="1456" t="s">
        <v>30</v>
      </c>
      <c r="CH63" s="1436"/>
      <c r="CI63" s="965">
        <v>1</v>
      </c>
      <c r="CJ63" s="678"/>
      <c r="CK63" s="969" t="s">
        <v>675</v>
      </c>
      <c r="CL63" s="698"/>
      <c r="CM63" s="792"/>
      <c r="CN63" s="698"/>
      <c r="CO63" s="698"/>
      <c r="CP63" s="792"/>
      <c r="CQ63" s="792"/>
      <c r="CR63" s="792">
        <v>15</v>
      </c>
      <c r="CS63" s="698"/>
      <c r="CT63" s="698"/>
      <c r="CU63" s="689"/>
      <c r="DJ63" s="587"/>
      <c r="DK63" s="587"/>
      <c r="DL63" s="587"/>
      <c r="DM63" s="587"/>
      <c r="DN63" s="587"/>
      <c r="DO63" s="587"/>
      <c r="DP63" s="587"/>
      <c r="DQ63" s="587"/>
      <c r="DR63" s="587"/>
      <c r="DS63" s="587"/>
      <c r="DT63" s="587"/>
      <c r="DU63" s="587"/>
      <c r="DV63" s="587"/>
      <c r="DW63" s="587"/>
      <c r="DX63" s="587"/>
      <c r="DY63" s="587"/>
      <c r="DZ63" s="587"/>
      <c r="EA63" s="587"/>
      <c r="EB63" s="630"/>
      <c r="EC63" s="630"/>
      <c r="ED63" s="587"/>
      <c r="EE63" s="587"/>
      <c r="EF63" s="587"/>
      <c r="EG63" s="587"/>
      <c r="EH63" s="587"/>
      <c r="EI63" s="587"/>
      <c r="EJ63" s="587"/>
      <c r="EK63" s="587"/>
      <c r="EL63" s="587"/>
      <c r="EM63" s="587"/>
      <c r="EN63" s="587"/>
      <c r="EO63" s="587"/>
      <c r="FF63" s="359"/>
      <c r="FG63" s="359"/>
      <c r="FH63" s="359"/>
      <c r="FI63" s="359"/>
    </row>
    <row r="64" spans="2:165" s="112" customFormat="1" ht="12.75" customHeight="1">
      <c r="B64" s="120"/>
      <c r="C64" s="114"/>
      <c r="D64" s="114"/>
      <c r="E64" s="114"/>
      <c r="F64" s="114"/>
      <c r="G64" s="114"/>
      <c r="H64" s="114"/>
      <c r="I64" s="114"/>
      <c r="J64" s="114"/>
      <c r="K64" s="114"/>
      <c r="L64" s="114"/>
      <c r="M64" s="114"/>
      <c r="N64" s="114"/>
      <c r="O64" s="114"/>
      <c r="P64" s="114"/>
      <c r="Q64" s="114"/>
      <c r="R64" s="114"/>
      <c r="U64" s="114"/>
      <c r="V64" s="114"/>
      <c r="W64" s="114"/>
      <c r="X64" s="114"/>
      <c r="Y64" s="114"/>
      <c r="Z64" s="114"/>
      <c r="AL64" s="114"/>
      <c r="AM64" s="114"/>
      <c r="AN64" s="114"/>
      <c r="BL64" s="114"/>
      <c r="BM64" s="114"/>
      <c r="CG64" s="1456" t="s">
        <v>627</v>
      </c>
      <c r="CH64" s="1436"/>
      <c r="CI64" s="965">
        <v>2</v>
      </c>
      <c r="CJ64" s="678"/>
      <c r="CK64" s="969" t="s">
        <v>676</v>
      </c>
      <c r="CL64" s="698"/>
      <c r="CM64" s="792"/>
      <c r="CN64" s="698"/>
      <c r="CO64" s="698"/>
      <c r="CP64" s="792"/>
      <c r="CQ64" s="792"/>
      <c r="CR64" s="792">
        <v>16</v>
      </c>
      <c r="CS64" s="698"/>
      <c r="CT64" s="698"/>
      <c r="CU64" s="689"/>
      <c r="DJ64" s="587"/>
      <c r="DK64" s="587"/>
      <c r="DL64" s="587"/>
      <c r="DM64" s="587"/>
      <c r="DN64" s="587"/>
      <c r="DO64" s="587"/>
      <c r="DP64" s="587"/>
      <c r="DQ64" s="587"/>
      <c r="DR64" s="587"/>
      <c r="DS64" s="587"/>
      <c r="DT64" s="587"/>
      <c r="DU64" s="587"/>
      <c r="DV64" s="587"/>
      <c r="DW64" s="587"/>
      <c r="DX64" s="587"/>
      <c r="DY64" s="587"/>
      <c r="DZ64" s="587"/>
      <c r="EA64" s="587"/>
      <c r="EB64" s="630"/>
      <c r="EC64" s="630"/>
      <c r="ED64" s="587"/>
      <c r="EE64" s="587"/>
      <c r="EF64" s="587"/>
      <c r="EG64" s="587"/>
      <c r="EH64" s="587"/>
      <c r="EI64" s="587"/>
      <c r="EJ64" s="587"/>
      <c r="EK64" s="587"/>
      <c r="EL64" s="587"/>
      <c r="EM64" s="587"/>
      <c r="EN64" s="587"/>
      <c r="EO64" s="587"/>
      <c r="FF64" s="359"/>
      <c r="FG64" s="359"/>
      <c r="FH64" s="359"/>
      <c r="FI64" s="359"/>
    </row>
    <row r="65" spans="2:165" s="112" customFormat="1" ht="12.75" customHeight="1">
      <c r="B65" s="120"/>
      <c r="C65" s="114"/>
      <c r="D65" s="114"/>
      <c r="E65" s="114"/>
      <c r="F65" s="114"/>
      <c r="G65" s="114"/>
      <c r="H65" s="114"/>
      <c r="I65" s="114"/>
      <c r="J65" s="114"/>
      <c r="K65" s="114"/>
      <c r="L65" s="114"/>
      <c r="M65" s="114"/>
      <c r="N65" s="114"/>
      <c r="O65" s="114"/>
      <c r="P65" s="114"/>
      <c r="Q65" s="114"/>
      <c r="R65" s="114"/>
      <c r="U65" s="114"/>
      <c r="V65" s="114"/>
      <c r="W65" s="114"/>
      <c r="X65" s="114"/>
      <c r="Y65" s="114"/>
      <c r="Z65" s="114"/>
      <c r="AL65" s="114"/>
      <c r="AM65" s="114"/>
      <c r="AN65" s="114"/>
      <c r="BL65" s="114"/>
      <c r="BM65" s="114"/>
      <c r="CG65" s="1456" t="s">
        <v>34</v>
      </c>
      <c r="CH65" s="1436"/>
      <c r="CI65" s="965">
        <v>3</v>
      </c>
      <c r="CJ65" s="678"/>
      <c r="CK65" s="969" t="s">
        <v>678</v>
      </c>
      <c r="CL65" s="698"/>
      <c r="CM65" s="792"/>
      <c r="CN65" s="698"/>
      <c r="CO65" s="698"/>
      <c r="CP65" s="792"/>
      <c r="CQ65" s="172"/>
      <c r="CR65" s="172">
        <v>17</v>
      </c>
      <c r="CS65" s="172"/>
      <c r="CT65" s="172"/>
      <c r="CU65" s="689"/>
      <c r="DJ65" s="587"/>
      <c r="DK65" s="587"/>
      <c r="DL65" s="587"/>
      <c r="DM65" s="587"/>
      <c r="DN65" s="587"/>
      <c r="DO65" s="587"/>
      <c r="DP65" s="587"/>
      <c r="DQ65" s="587"/>
      <c r="DR65" s="587"/>
      <c r="DS65" s="587"/>
      <c r="DT65" s="587"/>
      <c r="DU65" s="587"/>
      <c r="DV65" s="587"/>
      <c r="DW65" s="587"/>
      <c r="DX65" s="587"/>
      <c r="DY65" s="587"/>
      <c r="DZ65" s="587"/>
      <c r="EA65" s="587"/>
      <c r="EB65" s="630"/>
      <c r="EC65" s="630"/>
      <c r="ED65" s="587"/>
      <c r="EE65" s="587"/>
      <c r="EF65" s="587"/>
      <c r="EG65" s="587"/>
      <c r="EH65" s="587"/>
      <c r="EI65" s="587"/>
      <c r="EJ65" s="587"/>
      <c r="EK65" s="587"/>
      <c r="EL65" s="587"/>
      <c r="EM65" s="587"/>
      <c r="EN65" s="587"/>
      <c r="EO65" s="587"/>
      <c r="FF65" s="359"/>
      <c r="FG65" s="359"/>
      <c r="FH65" s="359"/>
      <c r="FI65" s="359"/>
    </row>
    <row r="66" spans="2:165" s="112" customFormat="1" ht="12.75" customHeight="1">
      <c r="B66" s="120"/>
      <c r="C66" s="114"/>
      <c r="D66" s="114"/>
      <c r="E66" s="114"/>
      <c r="F66" s="114"/>
      <c r="G66" s="114"/>
      <c r="H66" s="114"/>
      <c r="I66" s="114"/>
      <c r="J66" s="114"/>
      <c r="K66" s="114"/>
      <c r="L66" s="114"/>
      <c r="M66" s="114"/>
      <c r="N66" s="114"/>
      <c r="O66" s="114"/>
      <c r="P66" s="114"/>
      <c r="Q66" s="114"/>
      <c r="R66" s="114"/>
      <c r="U66" s="114"/>
      <c r="V66" s="114"/>
      <c r="W66" s="114"/>
      <c r="X66" s="114"/>
      <c r="Y66" s="114"/>
      <c r="Z66" s="114"/>
      <c r="AL66" s="114"/>
      <c r="AM66" s="114"/>
      <c r="AN66" s="114"/>
      <c r="BL66" s="114"/>
      <c r="BM66" s="114"/>
      <c r="CG66" s="1456" t="s">
        <v>625</v>
      </c>
      <c r="CH66" s="1436"/>
      <c r="CI66" s="965">
        <v>4</v>
      </c>
      <c r="CJ66" s="678"/>
      <c r="CK66" s="969" t="s">
        <v>677</v>
      </c>
      <c r="CL66" s="698"/>
      <c r="CM66" s="792"/>
      <c r="CN66" s="698"/>
      <c r="CO66" s="698"/>
      <c r="CP66" s="792"/>
      <c r="CQ66" s="172"/>
      <c r="CR66" s="172">
        <v>18</v>
      </c>
      <c r="CS66" s="172"/>
      <c r="CT66" s="172"/>
      <c r="CU66" s="689"/>
      <c r="DJ66" s="587"/>
      <c r="DK66" s="587"/>
      <c r="DL66" s="587"/>
      <c r="DM66" s="587"/>
      <c r="DN66" s="587"/>
      <c r="DO66" s="587"/>
      <c r="DP66" s="587"/>
      <c r="DQ66" s="587"/>
      <c r="DR66" s="587"/>
      <c r="DS66" s="587"/>
      <c r="DT66" s="587"/>
      <c r="DU66" s="587"/>
      <c r="DV66" s="587"/>
      <c r="DW66" s="587"/>
      <c r="DX66" s="587"/>
      <c r="DY66" s="587"/>
      <c r="DZ66" s="587"/>
      <c r="EA66" s="587"/>
      <c r="EB66" s="630"/>
      <c r="EC66" s="630"/>
      <c r="ED66" s="587"/>
      <c r="EE66" s="587"/>
      <c r="EF66" s="587"/>
      <c r="EG66" s="587"/>
      <c r="EH66" s="587"/>
      <c r="EI66" s="587"/>
      <c r="EJ66" s="587"/>
      <c r="EK66" s="587"/>
      <c r="EL66" s="587"/>
      <c r="EM66" s="587"/>
      <c r="EN66" s="587"/>
      <c r="EO66" s="587"/>
      <c r="FF66" s="359"/>
      <c r="FG66" s="359"/>
      <c r="FH66" s="359"/>
      <c r="FI66" s="359"/>
    </row>
    <row r="67" spans="2:165" s="112" customFormat="1" ht="12.75" customHeight="1">
      <c r="B67" s="120"/>
      <c r="C67" s="114"/>
      <c r="D67" s="114"/>
      <c r="E67" s="114"/>
      <c r="F67" s="114"/>
      <c r="G67" s="114"/>
      <c r="H67" s="114"/>
      <c r="I67" s="114"/>
      <c r="J67" s="114"/>
      <c r="K67" s="114"/>
      <c r="L67" s="114"/>
      <c r="M67" s="114"/>
      <c r="N67" s="114"/>
      <c r="O67" s="114"/>
      <c r="P67" s="114"/>
      <c r="Q67" s="114"/>
      <c r="R67" s="114"/>
      <c r="U67" s="114"/>
      <c r="V67" s="114"/>
      <c r="W67" s="114"/>
      <c r="X67" s="114"/>
      <c r="Y67" s="114"/>
      <c r="Z67" s="114"/>
      <c r="AL67" s="114"/>
      <c r="AM67" s="114"/>
      <c r="AN67" s="114"/>
      <c r="BL67" s="114"/>
      <c r="BM67" s="114"/>
      <c r="CG67" s="1456" t="s">
        <v>31</v>
      </c>
      <c r="CH67" s="1436"/>
      <c r="CI67" s="965">
        <v>5</v>
      </c>
      <c r="CJ67" s="678"/>
      <c r="CK67" s="969" t="s">
        <v>673</v>
      </c>
      <c r="CL67" s="698"/>
      <c r="CM67" s="792"/>
      <c r="CN67" s="698"/>
      <c r="CO67" s="698"/>
      <c r="CP67" s="698"/>
      <c r="CQ67" s="698"/>
      <c r="CR67" s="698">
        <v>19</v>
      </c>
      <c r="CS67" s="698"/>
      <c r="CT67" s="698"/>
      <c r="CU67" s="689"/>
      <c r="DJ67" s="587"/>
      <c r="DK67" s="587"/>
      <c r="DL67" s="587"/>
      <c r="DM67" s="587"/>
      <c r="DN67" s="587"/>
      <c r="DO67" s="587"/>
      <c r="DP67" s="587"/>
      <c r="DQ67" s="587"/>
      <c r="DR67" s="587"/>
      <c r="DS67" s="587"/>
      <c r="DT67" s="587"/>
      <c r="DU67" s="587"/>
      <c r="DV67" s="587"/>
      <c r="DW67" s="587"/>
      <c r="DX67" s="587"/>
      <c r="DY67" s="587"/>
      <c r="DZ67" s="587"/>
      <c r="EA67" s="587"/>
      <c r="EB67" s="630"/>
      <c r="EC67" s="630"/>
      <c r="ED67" s="587"/>
      <c r="EE67" s="587"/>
      <c r="EF67" s="587"/>
      <c r="EG67" s="587"/>
      <c r="EH67" s="587"/>
      <c r="EI67" s="587"/>
      <c r="EJ67" s="587"/>
      <c r="EK67" s="587"/>
      <c r="EL67" s="587"/>
      <c r="EM67" s="587"/>
      <c r="EN67" s="587"/>
      <c r="EO67" s="587"/>
      <c r="FF67" s="359"/>
      <c r="FG67" s="359"/>
      <c r="FH67" s="359"/>
      <c r="FI67" s="359"/>
    </row>
    <row r="68" spans="2:165" s="112" customFormat="1" ht="12.75" customHeight="1">
      <c r="B68" s="120"/>
      <c r="C68" s="114"/>
      <c r="D68" s="114"/>
      <c r="E68" s="114"/>
      <c r="F68" s="114"/>
      <c r="G68" s="114"/>
      <c r="H68" s="114"/>
      <c r="I68" s="114"/>
      <c r="J68" s="114"/>
      <c r="K68" s="114"/>
      <c r="L68" s="114"/>
      <c r="M68" s="114"/>
      <c r="N68" s="114"/>
      <c r="O68" s="114"/>
      <c r="P68" s="114"/>
      <c r="Q68" s="114"/>
      <c r="R68" s="114"/>
      <c r="U68" s="114"/>
      <c r="V68" s="114"/>
      <c r="W68" s="114"/>
      <c r="X68" s="114"/>
      <c r="Y68" s="114"/>
      <c r="Z68" s="114"/>
      <c r="AL68" s="114"/>
      <c r="AM68" s="114"/>
      <c r="AN68" s="114"/>
      <c r="BL68" s="114"/>
      <c r="BM68" s="114"/>
      <c r="CG68" s="1456" t="s">
        <v>670</v>
      </c>
      <c r="CH68" s="1436"/>
      <c r="CI68" s="965">
        <v>6</v>
      </c>
      <c r="CJ68" s="678"/>
      <c r="CK68" s="969"/>
      <c r="CL68" s="698"/>
      <c r="CM68" s="792"/>
      <c r="CN68" s="698"/>
      <c r="CO68" s="698"/>
      <c r="CP68" s="698"/>
      <c r="CQ68" s="698"/>
      <c r="CR68" s="698"/>
      <c r="CS68" s="698"/>
      <c r="CT68" s="698"/>
      <c r="CU68" s="689"/>
      <c r="DJ68" s="587"/>
      <c r="DK68" s="587"/>
      <c r="DL68" s="587"/>
      <c r="DM68" s="587"/>
      <c r="DN68" s="587"/>
      <c r="DO68" s="587"/>
      <c r="DP68" s="587"/>
      <c r="DQ68" s="587"/>
      <c r="DR68" s="587"/>
      <c r="DS68" s="587"/>
      <c r="DT68" s="587"/>
      <c r="DU68" s="587"/>
      <c r="DV68" s="587"/>
      <c r="DW68" s="587"/>
      <c r="DX68" s="587"/>
      <c r="DY68" s="587"/>
      <c r="DZ68" s="587"/>
      <c r="EA68" s="587"/>
      <c r="EB68" s="630"/>
      <c r="EC68" s="630"/>
      <c r="ED68" s="587"/>
      <c r="EE68" s="587"/>
      <c r="EF68" s="587"/>
      <c r="EG68" s="587"/>
      <c r="EH68" s="587"/>
      <c r="EI68" s="587"/>
      <c r="EJ68" s="587"/>
      <c r="EK68" s="587"/>
      <c r="EL68" s="587"/>
      <c r="EM68" s="587"/>
      <c r="EN68" s="587"/>
      <c r="EO68" s="587"/>
      <c r="FF68" s="359"/>
      <c r="FG68" s="359"/>
      <c r="FH68" s="359"/>
      <c r="FI68" s="359"/>
    </row>
    <row r="69" spans="2:165" s="112" customFormat="1" ht="12.75" customHeight="1">
      <c r="B69" s="120"/>
      <c r="C69" s="114"/>
      <c r="D69" s="114"/>
      <c r="E69" s="114"/>
      <c r="F69" s="114"/>
      <c r="G69" s="114"/>
      <c r="H69" s="114"/>
      <c r="I69" s="114"/>
      <c r="J69" s="114"/>
      <c r="K69" s="114"/>
      <c r="L69" s="114"/>
      <c r="M69" s="114"/>
      <c r="N69" s="114"/>
      <c r="O69" s="114"/>
      <c r="P69" s="114"/>
      <c r="Q69" s="114"/>
      <c r="R69" s="114"/>
      <c r="U69" s="114"/>
      <c r="V69" s="114"/>
      <c r="W69" s="114"/>
      <c r="X69" s="114"/>
      <c r="Y69" s="114"/>
      <c r="Z69" s="114"/>
      <c r="AL69" s="114"/>
      <c r="AM69" s="114"/>
      <c r="AN69" s="114"/>
      <c r="BL69" s="114"/>
      <c r="BM69" s="114"/>
      <c r="CG69" s="1456" t="s">
        <v>669</v>
      </c>
      <c r="CH69" s="1436"/>
      <c r="CI69" s="965">
        <v>7</v>
      </c>
      <c r="CJ69" s="678"/>
      <c r="CK69" s="970"/>
      <c r="CL69" s="698"/>
      <c r="CM69" s="792"/>
      <c r="CN69" s="698"/>
      <c r="CO69" s="792"/>
      <c r="CP69" s="792"/>
      <c r="CQ69" s="792"/>
      <c r="CR69" s="792"/>
      <c r="CS69" s="698"/>
      <c r="CT69" s="698"/>
      <c r="CU69" s="689"/>
      <c r="DJ69" s="587"/>
      <c r="DK69" s="587"/>
      <c r="DL69" s="587"/>
      <c r="DM69" s="587"/>
      <c r="DN69" s="587"/>
      <c r="DO69" s="587"/>
      <c r="DP69" s="587"/>
      <c r="DQ69" s="587"/>
      <c r="DR69" s="587"/>
      <c r="DS69" s="587"/>
      <c r="DT69" s="587"/>
      <c r="DU69" s="587"/>
      <c r="DV69" s="587"/>
      <c r="DW69" s="587"/>
      <c r="DX69" s="587"/>
      <c r="DY69" s="587"/>
      <c r="DZ69" s="587"/>
      <c r="EA69" s="587"/>
      <c r="EB69" s="630"/>
      <c r="EC69" s="630"/>
      <c r="ED69" s="587"/>
      <c r="EE69" s="587"/>
      <c r="EF69" s="587"/>
      <c r="EG69" s="587"/>
      <c r="EH69" s="587"/>
      <c r="EI69" s="587"/>
      <c r="EJ69" s="587"/>
      <c r="EK69" s="587"/>
      <c r="EL69" s="587"/>
      <c r="EM69" s="587"/>
      <c r="EN69" s="587"/>
      <c r="EO69" s="587"/>
      <c r="FF69" s="359"/>
      <c r="FG69" s="359"/>
      <c r="FH69" s="359"/>
      <c r="FI69" s="359"/>
    </row>
    <row r="70" spans="2:165" s="112" customFormat="1" ht="12.75" customHeight="1">
      <c r="B70" s="120"/>
      <c r="C70" s="114"/>
      <c r="D70" s="114"/>
      <c r="E70" s="114"/>
      <c r="F70" s="114"/>
      <c r="G70" s="114"/>
      <c r="H70" s="114"/>
      <c r="I70" s="114"/>
      <c r="J70" s="114"/>
      <c r="K70" s="114"/>
      <c r="L70" s="114"/>
      <c r="M70" s="114"/>
      <c r="N70" s="114"/>
      <c r="O70" s="114"/>
      <c r="P70" s="114"/>
      <c r="Q70" s="114"/>
      <c r="R70" s="114"/>
      <c r="U70" s="114"/>
      <c r="V70" s="114"/>
      <c r="W70" s="114"/>
      <c r="X70" s="114"/>
      <c r="Y70" s="114"/>
      <c r="Z70" s="114"/>
      <c r="AL70" s="114"/>
      <c r="AM70" s="114"/>
      <c r="AN70" s="114"/>
      <c r="BL70" s="114"/>
      <c r="BM70" s="114"/>
      <c r="CG70" s="1456" t="s">
        <v>102</v>
      </c>
      <c r="CH70" s="1436"/>
      <c r="CI70" s="965">
        <v>8</v>
      </c>
      <c r="CJ70" s="678"/>
      <c r="CK70" s="971" t="s">
        <v>626</v>
      </c>
      <c r="CL70" s="698"/>
      <c r="CM70" s="792"/>
      <c r="CN70" s="698"/>
      <c r="CO70" s="698"/>
      <c r="CP70" s="792"/>
      <c r="CQ70" s="172"/>
      <c r="CR70" s="172">
        <v>98</v>
      </c>
      <c r="CS70" s="748" t="s">
        <v>1</v>
      </c>
      <c r="CT70" s="972">
        <v>10.31</v>
      </c>
      <c r="CU70" s="6"/>
      <c r="DJ70" s="587"/>
      <c r="DK70" s="587"/>
      <c r="DL70" s="587"/>
      <c r="DM70" s="587"/>
      <c r="DN70" s="587"/>
      <c r="DO70" s="587"/>
      <c r="DP70" s="587"/>
      <c r="DQ70" s="587"/>
      <c r="DR70" s="587"/>
      <c r="DS70" s="587"/>
      <c r="DT70" s="587"/>
      <c r="DU70" s="587"/>
      <c r="DV70" s="587"/>
      <c r="DW70" s="587"/>
      <c r="DX70" s="587"/>
      <c r="DY70" s="587"/>
      <c r="DZ70" s="587"/>
      <c r="EA70" s="587"/>
      <c r="EB70" s="630"/>
      <c r="EC70" s="630"/>
      <c r="ED70" s="587"/>
      <c r="EE70" s="587"/>
      <c r="EF70" s="587"/>
      <c r="EG70" s="587"/>
      <c r="EH70" s="587"/>
      <c r="EI70" s="587"/>
      <c r="EJ70" s="587"/>
      <c r="EK70" s="587"/>
      <c r="EL70" s="587"/>
      <c r="EM70" s="587"/>
      <c r="EN70" s="587"/>
      <c r="EO70" s="587"/>
      <c r="FF70" s="359"/>
      <c r="FG70" s="359"/>
      <c r="FH70" s="359"/>
      <c r="FI70" s="359"/>
    </row>
    <row r="71" spans="2:165" s="112" customFormat="1" ht="12.75" customHeight="1">
      <c r="B71" s="120"/>
      <c r="C71" s="114"/>
      <c r="D71" s="114"/>
      <c r="E71" s="114"/>
      <c r="F71" s="114"/>
      <c r="G71" s="114"/>
      <c r="H71" s="114"/>
      <c r="I71" s="114"/>
      <c r="J71" s="114"/>
      <c r="K71" s="114"/>
      <c r="L71" s="114"/>
      <c r="M71" s="114"/>
      <c r="N71" s="114"/>
      <c r="O71" s="114"/>
      <c r="P71" s="114"/>
      <c r="Q71" s="114"/>
      <c r="R71" s="114"/>
      <c r="U71" s="114"/>
      <c r="V71" s="114"/>
      <c r="W71" s="114"/>
      <c r="X71" s="114"/>
      <c r="Y71" s="114"/>
      <c r="Z71" s="114"/>
      <c r="AL71" s="114"/>
      <c r="AM71" s="114"/>
      <c r="AN71" s="114"/>
      <c r="BL71" s="114"/>
      <c r="BM71" s="114"/>
      <c r="CG71" s="1456" t="s">
        <v>113</v>
      </c>
      <c r="CH71" s="1436"/>
      <c r="CI71" s="965">
        <v>9</v>
      </c>
      <c r="CJ71" s="678"/>
      <c r="CK71" s="971" t="s">
        <v>687</v>
      </c>
      <c r="CL71" s="698"/>
      <c r="CM71" s="792"/>
      <c r="CN71" s="698"/>
      <c r="CO71" s="698"/>
      <c r="CP71" s="792"/>
      <c r="CQ71" s="172"/>
      <c r="CR71" s="172">
        <v>99</v>
      </c>
      <c r="CS71" s="748" t="s">
        <v>1</v>
      </c>
      <c r="CT71" s="972">
        <v>10.31</v>
      </c>
      <c r="CU71" s="6"/>
      <c r="DJ71" s="587"/>
      <c r="DK71" s="587"/>
      <c r="DL71" s="587"/>
      <c r="DM71" s="587"/>
      <c r="DN71" s="587"/>
      <c r="DO71" s="587"/>
      <c r="DP71" s="587"/>
      <c r="DQ71" s="587"/>
      <c r="DR71" s="587"/>
      <c r="DS71" s="587"/>
      <c r="DT71" s="587"/>
      <c r="DU71" s="587"/>
      <c r="DV71" s="587"/>
      <c r="DW71" s="587"/>
      <c r="DX71" s="587"/>
      <c r="DY71" s="587"/>
      <c r="DZ71" s="587"/>
      <c r="EA71" s="587"/>
      <c r="EB71" s="630"/>
      <c r="EC71" s="630"/>
      <c r="ED71" s="587"/>
      <c r="EE71" s="587"/>
      <c r="EF71" s="587"/>
      <c r="EG71" s="587"/>
      <c r="EH71" s="587"/>
      <c r="EI71" s="587"/>
      <c r="EJ71" s="587"/>
      <c r="EK71" s="587"/>
      <c r="EL71" s="587"/>
      <c r="EM71" s="587"/>
      <c r="EN71" s="587"/>
      <c r="EO71" s="587"/>
      <c r="FF71" s="359"/>
      <c r="FG71" s="359"/>
      <c r="FH71" s="359"/>
      <c r="FI71" s="359"/>
    </row>
    <row r="72" spans="2:165" s="112" customFormat="1">
      <c r="B72" s="114"/>
      <c r="C72" s="124"/>
      <c r="D72" s="124"/>
      <c r="E72" s="124"/>
      <c r="F72" s="124"/>
      <c r="G72" s="124"/>
      <c r="H72" s="124"/>
      <c r="I72" s="124"/>
      <c r="J72" s="124"/>
      <c r="K72" s="124"/>
      <c r="L72" s="124"/>
      <c r="M72" s="124"/>
      <c r="N72" s="124"/>
      <c r="O72" s="124"/>
      <c r="P72" s="114"/>
      <c r="Q72" s="124"/>
      <c r="R72" s="124"/>
      <c r="U72" s="124"/>
      <c r="V72" s="124"/>
      <c r="W72" s="124"/>
      <c r="X72" s="124"/>
      <c r="Y72" s="124"/>
      <c r="Z72" s="124"/>
      <c r="AL72" s="124"/>
      <c r="AM72" s="124"/>
      <c r="AN72" s="124"/>
      <c r="BL72" s="124"/>
      <c r="BM72" s="124"/>
      <c r="CG72" s="1456" t="s">
        <v>671</v>
      </c>
      <c r="CH72" s="1436"/>
      <c r="CI72" s="965">
        <v>10</v>
      </c>
      <c r="CJ72" s="678"/>
      <c r="CK72" s="969"/>
      <c r="CL72" s="698"/>
      <c r="CM72" s="792"/>
      <c r="CN72" s="698"/>
      <c r="CO72" s="792"/>
      <c r="CP72" s="792"/>
      <c r="CQ72" s="792"/>
      <c r="CR72" s="792"/>
      <c r="CS72" s="698"/>
      <c r="CT72" s="698"/>
      <c r="CU72" s="689"/>
      <c r="DJ72" s="587"/>
      <c r="DK72" s="587"/>
      <c r="DL72" s="587"/>
      <c r="DM72" s="587"/>
      <c r="DN72" s="587"/>
      <c r="DO72" s="587"/>
      <c r="DP72" s="587"/>
      <c r="DQ72" s="587"/>
      <c r="DR72" s="587"/>
      <c r="DS72" s="587"/>
      <c r="DT72" s="587"/>
      <c r="DU72" s="587"/>
      <c r="DV72" s="587"/>
      <c r="DW72" s="587"/>
      <c r="DX72" s="587"/>
      <c r="DY72" s="587"/>
      <c r="DZ72" s="587"/>
      <c r="EA72" s="587"/>
      <c r="EB72" s="638"/>
      <c r="EC72" s="638"/>
      <c r="ED72" s="587"/>
      <c r="EE72" s="587"/>
      <c r="EF72" s="587"/>
      <c r="EG72" s="587"/>
      <c r="EH72" s="587"/>
      <c r="EI72" s="587"/>
      <c r="EJ72" s="587"/>
      <c r="EK72" s="587"/>
      <c r="EL72" s="587"/>
      <c r="EM72" s="587"/>
      <c r="EN72" s="587"/>
      <c r="EO72" s="587"/>
      <c r="FF72" s="359"/>
      <c r="FG72" s="359"/>
      <c r="FH72" s="359"/>
      <c r="FI72" s="359"/>
    </row>
    <row r="73" spans="2:165" s="112" customFormat="1">
      <c r="B73" s="114"/>
      <c r="C73" s="125"/>
      <c r="D73" s="125"/>
      <c r="E73" s="125"/>
      <c r="F73" s="125"/>
      <c r="G73" s="125"/>
      <c r="H73" s="125"/>
      <c r="I73" s="126"/>
      <c r="J73" s="125"/>
      <c r="K73" s="126"/>
      <c r="L73" s="125"/>
      <c r="M73" s="125"/>
      <c r="N73" s="125"/>
      <c r="O73" s="125"/>
      <c r="P73" s="22"/>
      <c r="Q73" s="125"/>
      <c r="R73" s="125"/>
      <c r="U73" s="125"/>
      <c r="V73" s="125"/>
      <c r="W73" s="125"/>
      <c r="X73" s="125"/>
      <c r="Y73" s="125"/>
      <c r="Z73" s="125"/>
      <c r="AL73" s="125"/>
      <c r="AM73" s="125"/>
      <c r="AN73" s="125"/>
      <c r="BL73" s="125"/>
      <c r="BM73" s="125"/>
      <c r="CG73" s="1456" t="s">
        <v>33</v>
      </c>
      <c r="CH73" s="1436"/>
      <c r="CI73" s="965">
        <v>11</v>
      </c>
      <c r="CJ73" s="678"/>
      <c r="CK73" s="970"/>
      <c r="CL73" s="698"/>
      <c r="CM73" s="792"/>
      <c r="CN73" s="698"/>
      <c r="CO73" s="792"/>
      <c r="CP73" s="792"/>
      <c r="CQ73" s="792"/>
      <c r="CR73" s="792"/>
      <c r="CS73" s="698"/>
      <c r="CT73" s="698"/>
      <c r="CU73" s="689"/>
      <c r="DJ73" s="587"/>
      <c r="DK73" s="587"/>
      <c r="DL73" s="587"/>
      <c r="DM73" s="587"/>
      <c r="DN73" s="587"/>
      <c r="DO73" s="587"/>
      <c r="DP73" s="587"/>
      <c r="DQ73" s="587"/>
      <c r="DR73" s="587"/>
      <c r="DS73" s="587"/>
      <c r="DT73" s="587"/>
      <c r="DU73" s="587"/>
      <c r="DV73" s="587"/>
      <c r="DW73" s="587"/>
      <c r="DX73" s="587"/>
      <c r="DY73" s="587"/>
      <c r="DZ73" s="587"/>
      <c r="EA73" s="587"/>
      <c r="EB73" s="639"/>
      <c r="EC73" s="639"/>
      <c r="ED73" s="587"/>
      <c r="EE73" s="587"/>
      <c r="EF73" s="587"/>
      <c r="EG73" s="587"/>
      <c r="EH73" s="587"/>
      <c r="EI73" s="587"/>
      <c r="EJ73" s="587"/>
      <c r="EK73" s="587"/>
      <c r="EL73" s="587"/>
      <c r="EM73" s="587"/>
      <c r="EN73" s="587"/>
      <c r="EO73" s="587"/>
      <c r="FF73" s="359"/>
      <c r="FG73" s="359"/>
      <c r="FH73" s="359"/>
      <c r="FI73" s="359"/>
    </row>
    <row r="74" spans="2:165" s="112" customFormat="1">
      <c r="B74" s="114"/>
      <c r="C74" s="125"/>
      <c r="D74" s="125"/>
      <c r="E74" s="125"/>
      <c r="F74" s="125"/>
      <c r="G74" s="125"/>
      <c r="H74" s="125"/>
      <c r="I74" s="126"/>
      <c r="J74" s="125"/>
      <c r="K74" s="126"/>
      <c r="L74" s="125"/>
      <c r="M74" s="125"/>
      <c r="N74" s="125"/>
      <c r="O74" s="125"/>
      <c r="P74" s="22"/>
      <c r="Q74" s="125"/>
      <c r="R74" s="125"/>
      <c r="U74" s="125"/>
      <c r="V74" s="125"/>
      <c r="W74" s="125"/>
      <c r="X74" s="125"/>
      <c r="Y74" s="125"/>
      <c r="Z74" s="125"/>
      <c r="AL74" s="125"/>
      <c r="AM74" s="125"/>
      <c r="AN74" s="125"/>
      <c r="BL74" s="125"/>
      <c r="BM74" s="125"/>
      <c r="CG74" s="1456" t="s">
        <v>672</v>
      </c>
      <c r="CH74" s="1436"/>
      <c r="CI74" s="965">
        <v>12</v>
      </c>
      <c r="CJ74" s="678"/>
      <c r="CK74" s="1435" t="s">
        <v>679</v>
      </c>
      <c r="CL74" s="1436"/>
      <c r="CM74" s="1436"/>
      <c r="CN74" s="1436"/>
      <c r="CO74" s="1436"/>
      <c r="CP74" s="1436"/>
      <c r="CQ74" s="792"/>
      <c r="CR74" s="792">
        <v>96</v>
      </c>
      <c r="CS74" s="698"/>
      <c r="CT74" s="698"/>
      <c r="CU74" s="689"/>
      <c r="DJ74" s="587"/>
      <c r="DK74" s="587"/>
      <c r="DL74" s="587"/>
      <c r="DM74" s="587"/>
      <c r="DN74" s="587"/>
      <c r="DO74" s="587"/>
      <c r="DP74" s="587"/>
      <c r="DQ74" s="587"/>
      <c r="DR74" s="587"/>
      <c r="DS74" s="587"/>
      <c r="DT74" s="587"/>
      <c r="DU74" s="587"/>
      <c r="DV74" s="587"/>
      <c r="DW74" s="587"/>
      <c r="DX74" s="587"/>
      <c r="DY74" s="587"/>
      <c r="DZ74" s="587"/>
      <c r="EA74" s="587"/>
      <c r="EB74" s="639"/>
      <c r="EC74" s="639"/>
      <c r="ED74" s="587"/>
      <c r="EE74" s="587"/>
      <c r="EF74" s="587"/>
      <c r="EG74" s="587"/>
      <c r="EH74" s="587"/>
      <c r="EI74" s="587"/>
      <c r="EJ74" s="587"/>
      <c r="EK74" s="587"/>
      <c r="EL74" s="587"/>
      <c r="EM74" s="587"/>
      <c r="EN74" s="587"/>
      <c r="EO74" s="587"/>
      <c r="FF74" s="359"/>
      <c r="FG74" s="359"/>
      <c r="FH74" s="359"/>
      <c r="FI74" s="359"/>
    </row>
    <row r="75" spans="2:165" s="112" customFormat="1">
      <c r="B75" s="114"/>
      <c r="C75" s="125"/>
      <c r="D75" s="125"/>
      <c r="E75" s="125"/>
      <c r="F75" s="125"/>
      <c r="G75" s="125"/>
      <c r="H75" s="125"/>
      <c r="I75" s="126"/>
      <c r="J75" s="125"/>
      <c r="K75" s="126"/>
      <c r="L75" s="125"/>
      <c r="M75" s="125"/>
      <c r="N75" s="125"/>
      <c r="O75" s="125"/>
      <c r="P75" s="22"/>
      <c r="Q75" s="125"/>
      <c r="R75" s="125"/>
      <c r="U75" s="125"/>
      <c r="V75" s="125"/>
      <c r="W75" s="125"/>
      <c r="X75" s="125"/>
      <c r="Y75" s="125"/>
      <c r="Z75" s="125"/>
      <c r="AL75" s="125"/>
      <c r="AM75" s="125"/>
      <c r="AN75" s="125"/>
      <c r="BL75" s="125"/>
      <c r="BM75" s="125"/>
      <c r="CG75" s="1456" t="s">
        <v>32</v>
      </c>
      <c r="CH75" s="1436"/>
      <c r="CI75" s="965">
        <v>13</v>
      </c>
      <c r="CJ75" s="678"/>
      <c r="CK75" s="970"/>
      <c r="CL75" s="955"/>
      <c r="CM75" s="955"/>
      <c r="CN75" s="698"/>
      <c r="CO75" s="792"/>
      <c r="CP75" s="792"/>
      <c r="CQ75" s="792"/>
      <c r="CR75" s="792"/>
      <c r="CS75" s="792"/>
      <c r="CT75" s="792"/>
      <c r="CU75" s="698"/>
      <c r="DJ75" s="587"/>
      <c r="DK75" s="587"/>
      <c r="DL75" s="587"/>
      <c r="DM75" s="587"/>
      <c r="DN75" s="587"/>
      <c r="DO75" s="587"/>
      <c r="DP75" s="587"/>
      <c r="DQ75" s="587"/>
      <c r="DR75" s="587"/>
      <c r="DS75" s="587"/>
      <c r="DT75" s="587"/>
      <c r="DU75" s="587"/>
      <c r="DV75" s="587"/>
      <c r="DW75" s="587"/>
      <c r="DX75" s="587"/>
      <c r="DY75" s="587"/>
      <c r="DZ75" s="587"/>
      <c r="EA75" s="587"/>
      <c r="EB75" s="639"/>
      <c r="EC75" s="639"/>
      <c r="ED75" s="587"/>
      <c r="EE75" s="587"/>
      <c r="EF75" s="587"/>
      <c r="EG75" s="587"/>
      <c r="EH75" s="587"/>
      <c r="EI75" s="587"/>
      <c r="EJ75" s="587"/>
      <c r="EK75" s="587"/>
      <c r="EL75" s="587"/>
      <c r="EM75" s="587"/>
      <c r="EN75" s="587"/>
      <c r="EO75" s="587"/>
      <c r="FF75" s="359"/>
      <c r="FG75" s="359"/>
      <c r="FH75" s="359"/>
      <c r="FI75" s="359"/>
    </row>
    <row r="76" spans="2:165" s="112" customFormat="1">
      <c r="B76" s="114"/>
      <c r="C76" s="125"/>
      <c r="D76" s="125"/>
      <c r="E76" s="125"/>
      <c r="F76" s="125"/>
      <c r="G76" s="125"/>
      <c r="H76" s="125"/>
      <c r="I76" s="126"/>
      <c r="J76" s="125"/>
      <c r="K76" s="126"/>
      <c r="L76" s="125"/>
      <c r="M76" s="125"/>
      <c r="N76" s="125"/>
      <c r="O76" s="125"/>
      <c r="P76" s="22"/>
      <c r="Q76" s="125"/>
      <c r="R76" s="125"/>
      <c r="U76" s="125"/>
      <c r="V76" s="125"/>
      <c r="W76" s="125"/>
      <c r="X76" s="125"/>
      <c r="Y76" s="125"/>
      <c r="Z76" s="125"/>
      <c r="AL76" s="125"/>
      <c r="AM76" s="125"/>
      <c r="AN76" s="125"/>
      <c r="BL76" s="125"/>
      <c r="BM76" s="125"/>
      <c r="CG76" s="1456" t="s">
        <v>674</v>
      </c>
      <c r="CH76" s="1436"/>
      <c r="CI76" s="965">
        <v>14</v>
      </c>
      <c r="CJ76" s="678"/>
      <c r="CK76" s="970"/>
      <c r="CL76" s="698"/>
      <c r="CM76" s="792"/>
      <c r="CN76" s="698"/>
      <c r="CO76" s="792"/>
      <c r="CP76" s="792"/>
      <c r="CQ76" s="792"/>
      <c r="CR76" s="792"/>
      <c r="CS76" s="792"/>
      <c r="CT76" s="792"/>
      <c r="CU76" s="698"/>
      <c r="DJ76" s="587"/>
      <c r="DK76" s="587"/>
      <c r="DL76" s="587"/>
      <c r="DM76" s="587"/>
      <c r="DN76" s="587"/>
      <c r="DO76" s="587"/>
      <c r="DP76" s="587"/>
      <c r="DQ76" s="587"/>
      <c r="DR76" s="587"/>
      <c r="DS76" s="587"/>
      <c r="DT76" s="587"/>
      <c r="DU76" s="587"/>
      <c r="DV76" s="587"/>
      <c r="DW76" s="587"/>
      <c r="DX76" s="587"/>
      <c r="DY76" s="587"/>
      <c r="DZ76" s="587"/>
      <c r="EA76" s="587"/>
      <c r="EB76" s="639"/>
      <c r="EC76" s="639"/>
      <c r="ED76" s="587"/>
      <c r="EE76" s="587"/>
      <c r="EF76" s="587"/>
      <c r="EG76" s="587"/>
      <c r="EH76" s="587"/>
      <c r="EI76" s="587"/>
      <c r="EJ76" s="587"/>
      <c r="EK76" s="587"/>
      <c r="EL76" s="587"/>
      <c r="EM76" s="587"/>
      <c r="EN76" s="587"/>
      <c r="EO76" s="587"/>
      <c r="FF76" s="359"/>
      <c r="FG76" s="359"/>
      <c r="FH76" s="359"/>
      <c r="FI76" s="359"/>
    </row>
    <row r="77" spans="2:165" s="112" customFormat="1">
      <c r="B77" s="114"/>
      <c r="C77" s="125"/>
      <c r="D77" s="125"/>
      <c r="E77" s="125"/>
      <c r="F77" s="125"/>
      <c r="G77" s="125"/>
      <c r="H77" s="125"/>
      <c r="I77" s="126"/>
      <c r="J77" s="125"/>
      <c r="K77" s="126"/>
      <c r="L77" s="125"/>
      <c r="M77" s="125"/>
      <c r="N77" s="125"/>
      <c r="O77" s="125"/>
      <c r="P77" s="22"/>
      <c r="Q77" s="125"/>
      <c r="R77" s="125"/>
      <c r="U77" s="125"/>
      <c r="V77" s="125"/>
      <c r="W77" s="125"/>
      <c r="X77" s="125"/>
      <c r="Y77" s="125"/>
      <c r="Z77" s="125"/>
      <c r="AL77" s="125"/>
      <c r="AM77" s="125"/>
      <c r="AN77" s="125"/>
      <c r="BL77" s="125"/>
      <c r="BM77" s="125"/>
      <c r="DJ77" s="587"/>
      <c r="DK77" s="587"/>
      <c r="DL77" s="587"/>
      <c r="DM77" s="587"/>
      <c r="DN77" s="587"/>
      <c r="DO77" s="587"/>
      <c r="DP77" s="587"/>
      <c r="DQ77" s="587"/>
      <c r="DR77" s="587"/>
      <c r="DS77" s="587"/>
      <c r="DT77" s="587"/>
      <c r="DU77" s="587"/>
      <c r="DV77" s="587"/>
      <c r="DW77" s="587"/>
      <c r="DX77" s="587"/>
      <c r="DY77" s="587"/>
      <c r="DZ77" s="587"/>
      <c r="EA77" s="587"/>
      <c r="EB77" s="639"/>
      <c r="EC77" s="639"/>
      <c r="ED77" s="587"/>
      <c r="EE77" s="587"/>
      <c r="EF77" s="587"/>
      <c r="EG77" s="587"/>
      <c r="EH77" s="587"/>
      <c r="EI77" s="587"/>
      <c r="EJ77" s="587"/>
      <c r="EK77" s="587"/>
      <c r="EL77" s="587"/>
      <c r="EM77" s="587"/>
      <c r="EN77" s="587"/>
      <c r="EO77" s="587"/>
      <c r="FF77" s="359"/>
      <c r="FG77" s="359"/>
      <c r="FH77" s="359"/>
      <c r="FI77" s="359"/>
    </row>
    <row r="78" spans="2:165" s="112" customFormat="1">
      <c r="B78" s="114"/>
      <c r="C78" s="125"/>
      <c r="D78" s="125"/>
      <c r="E78" s="125"/>
      <c r="F78" s="125"/>
      <c r="G78" s="125"/>
      <c r="H78" s="125"/>
      <c r="I78" s="126"/>
      <c r="J78" s="125"/>
      <c r="K78" s="126"/>
      <c r="L78" s="125"/>
      <c r="M78" s="125"/>
      <c r="N78" s="125"/>
      <c r="O78" s="125"/>
      <c r="P78" s="22"/>
      <c r="Q78" s="125"/>
      <c r="R78" s="125"/>
      <c r="U78" s="125"/>
      <c r="V78" s="125"/>
      <c r="W78" s="125"/>
      <c r="X78" s="125"/>
      <c r="Y78" s="125"/>
      <c r="Z78" s="125"/>
      <c r="AL78" s="125"/>
      <c r="AM78" s="125"/>
      <c r="AN78" s="125"/>
      <c r="BL78" s="125"/>
      <c r="BM78" s="125"/>
      <c r="DJ78" s="587"/>
      <c r="DK78" s="587"/>
      <c r="DL78" s="587"/>
      <c r="DM78" s="587"/>
      <c r="DN78" s="587"/>
      <c r="DO78" s="587"/>
      <c r="DP78" s="587"/>
      <c r="DQ78" s="587"/>
      <c r="DR78" s="587"/>
      <c r="DS78" s="587"/>
      <c r="DT78" s="587"/>
      <c r="DU78" s="587"/>
      <c r="DV78" s="587"/>
      <c r="DW78" s="587"/>
      <c r="DX78" s="587"/>
      <c r="DY78" s="587"/>
      <c r="DZ78" s="587"/>
      <c r="EA78" s="587"/>
      <c r="EB78" s="639"/>
      <c r="EC78" s="639"/>
      <c r="ED78" s="587"/>
      <c r="EE78" s="587"/>
      <c r="EF78" s="587"/>
      <c r="EG78" s="587"/>
      <c r="EH78" s="587"/>
      <c r="EI78" s="587"/>
      <c r="EJ78" s="587"/>
      <c r="EK78" s="587"/>
      <c r="EL78" s="587"/>
      <c r="EM78" s="587"/>
      <c r="EN78" s="587"/>
      <c r="EO78" s="587"/>
      <c r="FF78" s="359"/>
      <c r="FG78" s="359"/>
      <c r="FH78" s="359"/>
      <c r="FI78" s="359"/>
    </row>
    <row r="79" spans="2:165" s="112" customFormat="1">
      <c r="B79" s="114"/>
      <c r="C79" s="125"/>
      <c r="D79" s="125"/>
      <c r="E79" s="125"/>
      <c r="F79" s="125"/>
      <c r="G79" s="125"/>
      <c r="H79" s="125"/>
      <c r="I79" s="126"/>
      <c r="J79" s="125"/>
      <c r="K79" s="126"/>
      <c r="L79" s="125"/>
      <c r="M79" s="125"/>
      <c r="N79" s="125"/>
      <c r="O79" s="125"/>
      <c r="P79" s="22"/>
      <c r="Q79" s="125"/>
      <c r="R79" s="125"/>
      <c r="U79" s="125"/>
      <c r="V79" s="125"/>
      <c r="W79" s="125"/>
      <c r="X79" s="125"/>
      <c r="Y79" s="125"/>
      <c r="Z79" s="125"/>
      <c r="AL79" s="125"/>
      <c r="AM79" s="125"/>
      <c r="AN79" s="125"/>
      <c r="BL79" s="125"/>
      <c r="BM79" s="125"/>
      <c r="DJ79" s="587"/>
      <c r="DK79" s="587"/>
      <c r="DL79" s="587"/>
      <c r="DM79" s="587"/>
      <c r="DN79" s="587"/>
      <c r="DO79" s="587"/>
      <c r="DP79" s="587"/>
      <c r="DQ79" s="587"/>
      <c r="DR79" s="587"/>
      <c r="DS79" s="587"/>
      <c r="DT79" s="587"/>
      <c r="DU79" s="587"/>
      <c r="DV79" s="587"/>
      <c r="DW79" s="587"/>
      <c r="DX79" s="587"/>
      <c r="DY79" s="587"/>
      <c r="DZ79" s="587"/>
      <c r="EA79" s="587"/>
      <c r="EB79" s="639"/>
      <c r="EC79" s="639"/>
      <c r="ED79" s="587"/>
      <c r="EE79" s="587"/>
      <c r="EF79" s="587"/>
      <c r="EG79" s="587"/>
      <c r="EH79" s="587"/>
      <c r="EI79" s="587"/>
      <c r="EJ79" s="587"/>
      <c r="EK79" s="587"/>
      <c r="EL79" s="587"/>
      <c r="EM79" s="587"/>
      <c r="EN79" s="587"/>
      <c r="EO79" s="587"/>
      <c r="FF79" s="359"/>
      <c r="FG79" s="359"/>
      <c r="FH79" s="359"/>
      <c r="FI79" s="359"/>
    </row>
    <row r="80" spans="2:165" s="112" customFormat="1">
      <c r="B80" s="127"/>
      <c r="C80" s="127"/>
      <c r="D80" s="127"/>
      <c r="E80" s="127"/>
      <c r="F80" s="127"/>
      <c r="G80" s="127"/>
      <c r="H80" s="127"/>
      <c r="I80" s="127"/>
      <c r="J80" s="127"/>
      <c r="K80" s="127"/>
      <c r="L80" s="127"/>
      <c r="M80" s="127"/>
      <c r="N80" s="127"/>
      <c r="O80" s="127"/>
      <c r="P80" s="127"/>
      <c r="Q80" s="127"/>
      <c r="R80" s="127"/>
      <c r="U80" s="114"/>
      <c r="V80" s="114"/>
      <c r="W80" s="114"/>
      <c r="X80" s="114"/>
      <c r="Y80" s="114"/>
      <c r="Z80" s="114"/>
      <c r="AL80" s="114"/>
      <c r="AM80" s="114"/>
      <c r="AN80" s="114"/>
      <c r="BL80" s="114"/>
      <c r="BM80" s="114"/>
      <c r="DJ80" s="587"/>
      <c r="DK80" s="587"/>
      <c r="DL80" s="587"/>
      <c r="DM80" s="587"/>
      <c r="DN80" s="587"/>
      <c r="DO80" s="587"/>
      <c r="DP80" s="587"/>
      <c r="DQ80" s="587"/>
      <c r="DR80" s="587"/>
      <c r="DS80" s="587"/>
      <c r="DT80" s="587"/>
      <c r="DU80" s="587"/>
      <c r="DV80" s="587"/>
      <c r="DW80" s="587"/>
      <c r="DX80" s="587"/>
      <c r="DY80" s="587"/>
      <c r="DZ80" s="587"/>
      <c r="EA80" s="587"/>
      <c r="EB80" s="630"/>
      <c r="EC80" s="630"/>
      <c r="ED80" s="587"/>
      <c r="EE80" s="587"/>
      <c r="EF80" s="587"/>
      <c r="EG80" s="587"/>
      <c r="EH80" s="587"/>
      <c r="EI80" s="587"/>
      <c r="EJ80" s="587"/>
      <c r="EK80" s="587"/>
      <c r="EL80" s="587"/>
      <c r="EM80" s="587"/>
      <c r="EN80" s="587"/>
      <c r="EO80" s="587"/>
      <c r="FF80" s="359"/>
      <c r="FG80" s="359"/>
      <c r="FH80" s="359"/>
      <c r="FI80" s="359"/>
    </row>
    <row r="81" spans="2:165" s="112" customFormat="1">
      <c r="B81" s="114"/>
      <c r="C81" s="125"/>
      <c r="D81" s="125"/>
      <c r="E81" s="125"/>
      <c r="F81" s="125"/>
      <c r="G81" s="125"/>
      <c r="H81" s="125"/>
      <c r="I81" s="126"/>
      <c r="J81" s="125"/>
      <c r="K81" s="126"/>
      <c r="L81" s="125"/>
      <c r="M81" s="125"/>
      <c r="N81" s="125"/>
      <c r="O81" s="125"/>
      <c r="P81" s="22"/>
      <c r="Q81" s="125"/>
      <c r="R81" s="125"/>
      <c r="U81" s="125"/>
      <c r="V81" s="125"/>
      <c r="W81" s="125"/>
      <c r="X81" s="125"/>
      <c r="Y81" s="125"/>
      <c r="Z81" s="125"/>
      <c r="AL81" s="125"/>
      <c r="AM81" s="125"/>
      <c r="AN81" s="125"/>
      <c r="BL81" s="125"/>
      <c r="BM81" s="125"/>
      <c r="DJ81" s="587"/>
      <c r="DK81" s="587"/>
      <c r="DL81" s="587"/>
      <c r="DM81" s="587"/>
      <c r="DN81" s="587"/>
      <c r="DO81" s="587"/>
      <c r="DP81" s="587"/>
      <c r="DQ81" s="587"/>
      <c r="DR81" s="587"/>
      <c r="DS81" s="587"/>
      <c r="DT81" s="587"/>
      <c r="DU81" s="587"/>
      <c r="DV81" s="587"/>
      <c r="DW81" s="587"/>
      <c r="DX81" s="587"/>
      <c r="DY81" s="587"/>
      <c r="DZ81" s="587"/>
      <c r="EA81" s="587"/>
      <c r="EB81" s="639"/>
      <c r="EC81" s="639"/>
      <c r="ED81" s="587"/>
      <c r="EE81" s="587"/>
      <c r="EF81" s="587"/>
      <c r="EG81" s="587"/>
      <c r="EH81" s="587"/>
      <c r="EI81" s="587"/>
      <c r="EJ81" s="587"/>
      <c r="EK81" s="587"/>
      <c r="EL81" s="587"/>
      <c r="EM81" s="587"/>
      <c r="EN81" s="587"/>
      <c r="EO81" s="587"/>
      <c r="FF81" s="359"/>
      <c r="FG81" s="359"/>
      <c r="FH81" s="359"/>
      <c r="FI81" s="359"/>
    </row>
    <row r="82" spans="2:165" s="112" customFormat="1">
      <c r="B82" s="114"/>
      <c r="C82" s="125"/>
      <c r="D82" s="125"/>
      <c r="E82" s="125"/>
      <c r="F82" s="125"/>
      <c r="G82" s="125"/>
      <c r="H82" s="125"/>
      <c r="I82" s="126"/>
      <c r="J82" s="125"/>
      <c r="K82" s="126"/>
      <c r="L82" s="125"/>
      <c r="M82" s="125"/>
      <c r="N82" s="125"/>
      <c r="O82" s="125"/>
      <c r="P82" s="22"/>
      <c r="Q82" s="125"/>
      <c r="R82" s="125"/>
      <c r="U82" s="125"/>
      <c r="V82" s="125"/>
      <c r="W82" s="125"/>
      <c r="X82" s="125"/>
      <c r="Y82" s="125"/>
      <c r="Z82" s="125"/>
      <c r="AL82" s="125"/>
      <c r="AM82" s="125"/>
      <c r="AN82" s="125"/>
      <c r="BG82"/>
      <c r="BH82"/>
      <c r="BL82" s="125"/>
      <c r="BM82" s="125"/>
      <c r="DJ82" s="587"/>
      <c r="DK82" s="587"/>
      <c r="DL82" s="587"/>
      <c r="DM82" s="587"/>
      <c r="DN82" s="587"/>
      <c r="DO82" s="587"/>
      <c r="DP82" s="587"/>
      <c r="DQ82" s="587"/>
      <c r="DR82" s="587"/>
      <c r="DS82" s="587"/>
      <c r="DT82" s="587"/>
      <c r="DU82" s="587"/>
      <c r="DV82" s="587"/>
      <c r="DW82" s="587"/>
      <c r="DX82" s="587"/>
      <c r="DY82" s="587"/>
      <c r="DZ82" s="587"/>
      <c r="EA82" s="587"/>
      <c r="EB82" s="639"/>
      <c r="EC82" s="639"/>
      <c r="ED82" s="587"/>
      <c r="EE82" s="587"/>
      <c r="EF82" s="587"/>
      <c r="EG82" s="587"/>
      <c r="EH82" s="587"/>
      <c r="EI82" s="587"/>
      <c r="EJ82" s="587"/>
      <c r="EK82" s="587"/>
      <c r="EL82" s="587"/>
      <c r="EM82" s="587"/>
      <c r="EN82" s="587"/>
      <c r="EO82" s="587"/>
      <c r="FF82" s="359"/>
      <c r="FG82" s="359"/>
      <c r="FH82" s="359"/>
      <c r="FI82" s="359"/>
    </row>
    <row r="83" spans="2:165" s="112" customFormat="1">
      <c r="B83" s="114"/>
      <c r="C83" s="125"/>
      <c r="D83" s="125"/>
      <c r="E83" s="125"/>
      <c r="F83" s="125"/>
      <c r="G83" s="125"/>
      <c r="H83" s="125"/>
      <c r="I83" s="126"/>
      <c r="J83" s="125"/>
      <c r="K83" s="126"/>
      <c r="L83" s="125"/>
      <c r="M83" s="125"/>
      <c r="N83" s="125"/>
      <c r="O83" s="125"/>
      <c r="P83" s="22"/>
      <c r="Q83" s="125"/>
      <c r="R83" s="125"/>
      <c r="U83" s="125"/>
      <c r="V83" s="125"/>
      <c r="W83" s="125"/>
      <c r="X83" s="125"/>
      <c r="Y83" s="125"/>
      <c r="Z83" s="125"/>
      <c r="AL83" s="125"/>
      <c r="AM83" s="125"/>
      <c r="AN83" s="125"/>
      <c r="BG83"/>
      <c r="BH83"/>
      <c r="BL83" s="125"/>
      <c r="BM83" s="125"/>
      <c r="DJ83" s="587"/>
      <c r="DK83" s="587"/>
      <c r="DL83" s="587"/>
      <c r="DM83" s="587"/>
      <c r="DN83" s="587"/>
      <c r="DO83" s="587"/>
      <c r="DP83" s="587"/>
      <c r="DQ83" s="587"/>
      <c r="DR83" s="587"/>
      <c r="DS83" s="587"/>
      <c r="DT83" s="587"/>
      <c r="DU83" s="587"/>
      <c r="DV83" s="587"/>
      <c r="DW83" s="587"/>
      <c r="DX83" s="587"/>
      <c r="DY83" s="587"/>
      <c r="DZ83" s="587"/>
      <c r="EA83" s="587"/>
      <c r="EB83" s="639"/>
      <c r="EC83" s="639"/>
      <c r="ED83" s="587"/>
      <c r="EE83" s="587"/>
      <c r="EF83" s="587"/>
      <c r="EG83" s="587"/>
      <c r="EH83" s="587"/>
      <c r="EI83" s="587"/>
      <c r="EJ83" s="587"/>
      <c r="EK83" s="587"/>
      <c r="EL83" s="587"/>
      <c r="EM83" s="587"/>
      <c r="EN83" s="587"/>
      <c r="EO83" s="587"/>
      <c r="FF83" s="359"/>
      <c r="FG83" s="359"/>
      <c r="FH83" s="359"/>
      <c r="FI83" s="359"/>
    </row>
  </sheetData>
  <customSheetViews>
    <customSheetView guid="{9408C1E4-903D-48E9-B65B-E25FEC5E44E3}" showPageBreaks="1" showGridLines="0" printArea="1" hiddenColumns="1">
      <selection activeCell="Y5" sqref="Y5:AA8"/>
      <colBreaks count="7" manualBreakCount="7">
        <brk id="31" max="43" man="1"/>
        <brk id="50" max="43" man="1"/>
        <brk id="70" max="43" man="1"/>
        <brk id="98" max="43" man="1"/>
        <brk id="113" max="43" man="1"/>
        <brk id="127" max="43" man="1"/>
        <brk id="143" max="43" man="1"/>
      </colBreaks>
      <pageMargins left="0.25" right="0.25" top="0.75" bottom="0.25" header="0" footer="0.1"/>
      <pageSetup paperSize="9" scale="93"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cale="136" showGridLines="0" hiddenColumns="1" topLeftCell="S1">
      <selection activeCell="Y5" sqref="Y5:AA8"/>
      <colBreaks count="7" manualBreakCount="7">
        <brk id="31" max="43" man="1"/>
        <brk id="50" max="43" man="1"/>
        <brk id="70" max="43" man="1"/>
        <brk id="98" max="43" man="1"/>
        <brk id="113" max="43" man="1"/>
        <brk id="127" max="43" man="1"/>
        <brk id="143" max="43" man="1"/>
      </colBreaks>
      <pageMargins left="0.25" right="0.25" top="0.75" bottom="0.25" header="0" footer="0.1"/>
      <pageSetup paperSize="9" scale="93"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303">
    <mergeCell ref="BG40:BH40"/>
    <mergeCell ref="BG42:BH42"/>
    <mergeCell ref="BG43:BH43"/>
    <mergeCell ref="BG44:BH44"/>
    <mergeCell ref="DY12:DY20"/>
    <mergeCell ref="BG28:BH28"/>
    <mergeCell ref="BG30:BH30"/>
    <mergeCell ref="BG31:BH31"/>
    <mergeCell ref="BG32:BH32"/>
    <mergeCell ref="BG34:BH34"/>
    <mergeCell ref="BG35:BH35"/>
    <mergeCell ref="BG36:BH36"/>
    <mergeCell ref="BG38:BH38"/>
    <mergeCell ref="BG39:BH39"/>
    <mergeCell ref="DS20:DS24"/>
    <mergeCell ref="DH20:DH24"/>
    <mergeCell ref="CY12:CY13"/>
    <mergeCell ref="CG24:CI24"/>
    <mergeCell ref="CJ24:CL24"/>
    <mergeCell ref="CM24:CO24"/>
    <mergeCell ref="CP24:CR24"/>
    <mergeCell ref="CS24:CV24"/>
    <mergeCell ref="CG18:CH18"/>
    <mergeCell ref="CD11:CE12"/>
    <mergeCell ref="BG26:BH26"/>
    <mergeCell ref="BG27:BH27"/>
    <mergeCell ref="AL21:AM22"/>
    <mergeCell ref="O15:P15"/>
    <mergeCell ref="EJ18:EJ19"/>
    <mergeCell ref="EJ20:EJ21"/>
    <mergeCell ref="EJ22:EJ23"/>
    <mergeCell ref="R15:T18"/>
    <mergeCell ref="AS24:AT24"/>
    <mergeCell ref="AW24:AX24"/>
    <mergeCell ref="BB24:BC24"/>
    <mergeCell ref="BA4:BA24"/>
    <mergeCell ref="CG8:CH8"/>
    <mergeCell ref="CG9:CH9"/>
    <mergeCell ref="CG10:CH10"/>
    <mergeCell ref="CG11:CH11"/>
    <mergeCell ref="CG12:CH12"/>
    <mergeCell ref="CG13:CH13"/>
    <mergeCell ref="CG14:CH14"/>
    <mergeCell ref="CG15:CH15"/>
    <mergeCell ref="CG16:CH16"/>
    <mergeCell ref="CG17:CH17"/>
    <mergeCell ref="BB5:BD11"/>
    <mergeCell ref="U5:W8"/>
    <mergeCell ref="C44:D44"/>
    <mergeCell ref="C42:D42"/>
    <mergeCell ref="C43:D43"/>
    <mergeCell ref="I43:J43"/>
    <mergeCell ref="I44:J44"/>
    <mergeCell ref="I42:J42"/>
    <mergeCell ref="K40:N40"/>
    <mergeCell ref="I38:J38"/>
    <mergeCell ref="K38:N38"/>
    <mergeCell ref="C40:D40"/>
    <mergeCell ref="I39:J39"/>
    <mergeCell ref="I40:J40"/>
    <mergeCell ref="C39:D39"/>
    <mergeCell ref="K39:N39"/>
    <mergeCell ref="C38:D38"/>
    <mergeCell ref="K43:N43"/>
    <mergeCell ref="K42:N42"/>
    <mergeCell ref="K44:N44"/>
    <mergeCell ref="O7:P7"/>
    <mergeCell ref="O14:P14"/>
    <mergeCell ref="O18:P18"/>
    <mergeCell ref="K36:N36"/>
    <mergeCell ref="K27:N27"/>
    <mergeCell ref="U9:W9"/>
    <mergeCell ref="AI5:AK9"/>
    <mergeCell ref="AI10:AK12"/>
    <mergeCell ref="X9:Z9"/>
    <mergeCell ref="R6:S6"/>
    <mergeCell ref="R7:S7"/>
    <mergeCell ref="K25:N25"/>
    <mergeCell ref="O9:P9"/>
    <mergeCell ref="O10:P10"/>
    <mergeCell ref="K32:N32"/>
    <mergeCell ref="K28:N28"/>
    <mergeCell ref="K30:N30"/>
    <mergeCell ref="K26:N26"/>
    <mergeCell ref="C35:D35"/>
    <mergeCell ref="C27:D27"/>
    <mergeCell ref="C28:D28"/>
    <mergeCell ref="C31:D31"/>
    <mergeCell ref="C30:D30"/>
    <mergeCell ref="I30:J30"/>
    <mergeCell ref="C32:D32"/>
    <mergeCell ref="C34:D34"/>
    <mergeCell ref="I28:J28"/>
    <mergeCell ref="K34:N34"/>
    <mergeCell ref="I34:J34"/>
    <mergeCell ref="K31:N31"/>
    <mergeCell ref="I35:J35"/>
    <mergeCell ref="K35:N35"/>
    <mergeCell ref="C36:D36"/>
    <mergeCell ref="C25:D25"/>
    <mergeCell ref="C4:E4"/>
    <mergeCell ref="C5:E16"/>
    <mergeCell ref="C26:D26"/>
    <mergeCell ref="I27:J27"/>
    <mergeCell ref="I26:J26"/>
    <mergeCell ref="I32:J32"/>
    <mergeCell ref="I31:J31"/>
    <mergeCell ref="F5:H15"/>
    <mergeCell ref="I5:J14"/>
    <mergeCell ref="I20:I21"/>
    <mergeCell ref="I25:J25"/>
    <mergeCell ref="I36:J36"/>
    <mergeCell ref="I18:I19"/>
    <mergeCell ref="J18:J19"/>
    <mergeCell ref="I22:I24"/>
    <mergeCell ref="J22:J24"/>
    <mergeCell ref="J20:J21"/>
    <mergeCell ref="ED5:EE8"/>
    <mergeCell ref="EH5:EH18"/>
    <mergeCell ref="EI5:EI19"/>
    <mergeCell ref="FC4:FD4"/>
    <mergeCell ref="EU5:EU13"/>
    <mergeCell ref="O8:P8"/>
    <mergeCell ref="B4:B24"/>
    <mergeCell ref="K5:N14"/>
    <mergeCell ref="AA12:AD14"/>
    <mergeCell ref="AA5:AD11"/>
    <mergeCell ref="AO20:AO21"/>
    <mergeCell ref="AP20:AP21"/>
    <mergeCell ref="AU21:AV23"/>
    <mergeCell ref="AW13:AY19"/>
    <mergeCell ref="R8:S8"/>
    <mergeCell ref="R9:S9"/>
    <mergeCell ref="R10:S10"/>
    <mergeCell ref="R11:S11"/>
    <mergeCell ref="AW5:AY10"/>
    <mergeCell ref="CD15:CE16"/>
    <mergeCell ref="EZ5:FB7"/>
    <mergeCell ref="CY4:DI4"/>
    <mergeCell ref="X21:Y22"/>
    <mergeCell ref="AL5:AN9"/>
    <mergeCell ref="DD20:DD24"/>
    <mergeCell ref="DE20:DE24"/>
    <mergeCell ref="DB20:DB24"/>
    <mergeCell ref="FF23:FG24"/>
    <mergeCell ref="EB12:EC13"/>
    <mergeCell ref="FF5:FG14"/>
    <mergeCell ref="DT20:DT24"/>
    <mergeCell ref="DS12:DS13"/>
    <mergeCell ref="DT12:DT13"/>
    <mergeCell ref="FC5:FE11"/>
    <mergeCell ref="EQ4:EQ24"/>
    <mergeCell ref="EL5:EO11"/>
    <mergeCell ref="EJ4:EK4"/>
    <mergeCell ref="EF4:EG4"/>
    <mergeCell ref="ED4:EE4"/>
    <mergeCell ref="ER4:ET4"/>
    <mergeCell ref="ER5:ET6"/>
    <mergeCell ref="EB5:EC8"/>
    <mergeCell ref="EL4:EM4"/>
    <mergeCell ref="EV4:EW4"/>
    <mergeCell ref="DR20:DR24"/>
    <mergeCell ref="DQ15:DS15"/>
    <mergeCell ref="EV5:EY11"/>
    <mergeCell ref="EB4:EC4"/>
    <mergeCell ref="DQ16:DS16"/>
    <mergeCell ref="DY5:DY10"/>
    <mergeCell ref="DV20:DV24"/>
    <mergeCell ref="DW20:DW24"/>
    <mergeCell ref="DW12:DW13"/>
    <mergeCell ref="DP12:DP13"/>
    <mergeCell ref="DQ12:DQ13"/>
    <mergeCell ref="DX12:DX13"/>
    <mergeCell ref="DR12:DR13"/>
    <mergeCell ref="FK4:FM4"/>
    <mergeCell ref="FK5:FM6"/>
    <mergeCell ref="EA4:EA24"/>
    <mergeCell ref="CY20:CY24"/>
    <mergeCell ref="CZ20:CZ24"/>
    <mergeCell ref="DF20:DF24"/>
    <mergeCell ref="DG20:DG24"/>
    <mergeCell ref="DI12:DI13"/>
    <mergeCell ref="DC20:DC24"/>
    <mergeCell ref="DU20:DU24"/>
    <mergeCell ref="EZ4:FB4"/>
    <mergeCell ref="EF5:EG8"/>
    <mergeCell ref="DU12:DU13"/>
    <mergeCell ref="DV12:DV13"/>
    <mergeCell ref="DN4:DX4"/>
    <mergeCell ref="DN5:DX10"/>
    <mergeCell ref="FJ5:FJ18"/>
    <mergeCell ref="DO20:DO24"/>
    <mergeCell ref="DP20:DP24"/>
    <mergeCell ref="DQ20:DQ24"/>
    <mergeCell ref="DO12:DO13"/>
    <mergeCell ref="FH5:FI7"/>
    <mergeCell ref="EJ5:EK8"/>
    <mergeCell ref="FH10:FI15"/>
    <mergeCell ref="AI20:AJ20"/>
    <mergeCell ref="O11:P11"/>
    <mergeCell ref="O13:P13"/>
    <mergeCell ref="AG10:AG11"/>
    <mergeCell ref="AH10:AH11"/>
    <mergeCell ref="AG16:AG17"/>
    <mergeCell ref="AH16:AH17"/>
    <mergeCell ref="CD5:CF8"/>
    <mergeCell ref="CD4:CF4"/>
    <mergeCell ref="BL4:BM4"/>
    <mergeCell ref="BZ4:CA4"/>
    <mergeCell ref="AS13:AT15"/>
    <mergeCell ref="AU4:AV4"/>
    <mergeCell ref="AL13:AM14"/>
    <mergeCell ref="AL15:AM16"/>
    <mergeCell ref="AL17:AM18"/>
    <mergeCell ref="AL19:AM20"/>
    <mergeCell ref="BE4:BF4"/>
    <mergeCell ref="BG5:BH8"/>
    <mergeCell ref="BR5:BS13"/>
    <mergeCell ref="BU4:BU24"/>
    <mergeCell ref="BM21:BM22"/>
    <mergeCell ref="BG4:BH4"/>
    <mergeCell ref="BY5:BY10"/>
    <mergeCell ref="O24:P24"/>
    <mergeCell ref="Q24:R24"/>
    <mergeCell ref="S24:T24"/>
    <mergeCell ref="AF4:AF24"/>
    <mergeCell ref="AG4:AH4"/>
    <mergeCell ref="AQ5:AR13"/>
    <mergeCell ref="AS4:AT4"/>
    <mergeCell ref="AO5:AP8"/>
    <mergeCell ref="AI4:AK4"/>
    <mergeCell ref="AL4:AN4"/>
    <mergeCell ref="AO4:AP4"/>
    <mergeCell ref="U24:V24"/>
    <mergeCell ref="X24:Y24"/>
    <mergeCell ref="U4:W4"/>
    <mergeCell ref="AA4:AB4"/>
    <mergeCell ref="AQ15:AR18"/>
    <mergeCell ref="X4:Z4"/>
    <mergeCell ref="X5:Z8"/>
    <mergeCell ref="AL10:AM12"/>
    <mergeCell ref="O4:P4"/>
    <mergeCell ref="O5:T5"/>
    <mergeCell ref="AO12:AO13"/>
    <mergeCell ref="AP12:AP13"/>
    <mergeCell ref="AS5:AT10"/>
    <mergeCell ref="AU5:AV12"/>
    <mergeCell ref="BV24:BW24"/>
    <mergeCell ref="BV22:BW23"/>
    <mergeCell ref="DJ5:DK13"/>
    <mergeCell ref="DX20:DX24"/>
    <mergeCell ref="DN20:DN24"/>
    <mergeCell ref="DM4:DM24"/>
    <mergeCell ref="DN12:DN13"/>
    <mergeCell ref="CY5:DI5"/>
    <mergeCell ref="CD24:CF24"/>
    <mergeCell ref="CD17:CE18"/>
    <mergeCell ref="BN4:BO4"/>
    <mergeCell ref="BI14:BK14"/>
    <mergeCell ref="BI4:BK4"/>
    <mergeCell ref="AW11:AY11"/>
    <mergeCell ref="BY12:BY15"/>
    <mergeCell ref="BB4:BD4"/>
    <mergeCell ref="BE5:BF8"/>
    <mergeCell ref="BZ5:CC11"/>
    <mergeCell ref="AW4:AY4"/>
    <mergeCell ref="CD9:CF9"/>
    <mergeCell ref="BV5:BX8"/>
    <mergeCell ref="BV4:BX4"/>
    <mergeCell ref="BL5:BM8"/>
    <mergeCell ref="CG76:CH76"/>
    <mergeCell ref="CG75:CH75"/>
    <mergeCell ref="CG74:CH74"/>
    <mergeCell ref="CG73:CH73"/>
    <mergeCell ref="CG72:CH72"/>
    <mergeCell ref="CG71:CH71"/>
    <mergeCell ref="CG70:CH70"/>
    <mergeCell ref="CG69:CH69"/>
    <mergeCell ref="CG68:CH68"/>
    <mergeCell ref="CK74:CP74"/>
    <mergeCell ref="CG4:CV4"/>
    <mergeCell ref="CX4:CX24"/>
    <mergeCell ref="DJ14:DK17"/>
    <mergeCell ref="BG11:BG13"/>
    <mergeCell ref="BG14:BG16"/>
    <mergeCell ref="BH11:BH13"/>
    <mergeCell ref="BH14:BH16"/>
    <mergeCell ref="BI5:BK8"/>
    <mergeCell ref="CG19:CH19"/>
    <mergeCell ref="CK19:CP19"/>
    <mergeCell ref="CG20:CH20"/>
    <mergeCell ref="CG21:CH21"/>
    <mergeCell ref="CG5:CV6"/>
    <mergeCell ref="BR15:BS18"/>
    <mergeCell ref="CG63:CH63"/>
    <mergeCell ref="CG64:CH64"/>
    <mergeCell ref="CG67:CH67"/>
    <mergeCell ref="CG66:CH66"/>
    <mergeCell ref="CG65:CH65"/>
    <mergeCell ref="BV9:BX9"/>
    <mergeCell ref="BN5:BQ11"/>
    <mergeCell ref="DI20:DI24"/>
    <mergeCell ref="DA20:DA24"/>
  </mergeCells>
  <phoneticPr fontId="4" type="noConversion"/>
  <pageMargins left="0.196850393700787" right="0.196850393700787" top="0.196850393700787" bottom="0.118110236220472" header="0" footer="0"/>
  <pageSetup paperSize="9" scale="95" orientation="landscape" r:id="rId3"/>
  <headerFooter alignWithMargins="0">
    <oddFooter>&amp;R&amp;"Arial,Normal"&amp;10&amp;P / &amp;N</oddFooter>
  </headerFooter>
  <colBreaks count="7" manualBreakCount="7">
    <brk id="30" max="43" man="1"/>
    <brk id="51" max="43" man="1"/>
    <brk id="71" max="43" man="1"/>
    <brk id="100" max="1048575" man="1"/>
    <brk id="115" max="43" man="1"/>
    <brk id="129" max="43" man="1"/>
    <brk id="145" max="43" man="1"/>
  </colBreaks>
  <drawing r:id="rId4"/>
</worksheet>
</file>

<file path=xl/worksheets/sheet3.xml><?xml version="1.0" encoding="utf-8"?>
<worksheet xmlns="http://schemas.openxmlformats.org/spreadsheetml/2006/main" xmlns:r="http://schemas.openxmlformats.org/officeDocument/2006/relationships">
  <dimension ref="A1:AR138"/>
  <sheetViews>
    <sheetView showGridLines="0" view="pageBreakPreview" topLeftCell="O1" zoomScaleSheetLayoutView="100" workbookViewId="0">
      <selection activeCell="AM19" sqref="AM19"/>
    </sheetView>
  </sheetViews>
  <sheetFormatPr baseColWidth="10" defaultColWidth="9.59765625" defaultRowHeight="12.75"/>
  <cols>
    <col min="1" max="1" width="4.3984375" customWidth="1"/>
    <col min="2" max="2" width="7.19921875" style="94" bestFit="1" customWidth="1"/>
    <col min="3" max="3" width="16.3984375" style="128" customWidth="1"/>
    <col min="4" max="4" width="3.19921875" style="2" customWidth="1"/>
    <col min="5" max="5" width="16.3984375" style="128" customWidth="1"/>
    <col min="6" max="6" width="3.19921875" style="2" customWidth="1"/>
    <col min="7" max="7" width="16.3984375" style="128" customWidth="1"/>
    <col min="8" max="8" width="3.19921875" style="2" customWidth="1"/>
    <col min="9" max="9" width="10.796875" style="128" bestFit="1" customWidth="1"/>
    <col min="10" max="10" width="3.59765625" style="2" bestFit="1" customWidth="1"/>
    <col min="11" max="11" width="7.19921875" style="2" bestFit="1" customWidth="1"/>
    <col min="12" max="12" width="16.3984375" style="128" customWidth="1"/>
    <col min="13" max="13" width="3.19921875" style="2" customWidth="1"/>
    <col min="14" max="14" width="10.796875" style="128" bestFit="1" customWidth="1"/>
    <col min="15" max="15" width="3.59765625" style="2" bestFit="1" customWidth="1"/>
    <col min="16" max="16" width="7.19921875" style="2" bestFit="1" customWidth="1"/>
    <col min="17" max="17" width="16.3984375" style="128" customWidth="1"/>
    <col min="18" max="18" width="3.19921875" style="2" customWidth="1"/>
    <col min="19" max="19" width="7" style="128" customWidth="1"/>
    <col min="20" max="21" width="7" style="2" customWidth="1"/>
    <col min="22" max="22" width="7" style="128" customWidth="1"/>
    <col min="23" max="24" width="7" style="2" customWidth="1"/>
    <col min="25" max="25" width="4.3984375" customWidth="1"/>
    <col min="26" max="26" width="7.19921875" style="94" bestFit="1" customWidth="1"/>
    <col min="27" max="27" width="16.3984375" style="128" customWidth="1"/>
    <col min="28" max="28" width="3.19921875" style="2" customWidth="1"/>
    <col min="29" max="29" width="3.59765625" style="2" bestFit="1" customWidth="1"/>
    <col min="30" max="30" width="7.19921875" style="2" bestFit="1" customWidth="1"/>
    <col min="31" max="31" width="9.796875" style="2" bestFit="1" customWidth="1"/>
    <col min="32" max="32" width="2.796875" style="2" customWidth="1"/>
    <col min="33" max="33" width="10" style="2" customWidth="1"/>
    <col min="34" max="34" width="16.3984375" style="128" customWidth="1"/>
    <col min="35" max="35" width="3.19921875" style="2" customWidth="1"/>
    <col min="36" max="36" width="16.3984375" style="128" customWidth="1"/>
    <col min="37" max="37" width="3.19921875" style="2" customWidth="1"/>
    <col min="38" max="38" width="3.59765625" style="2" bestFit="1" customWidth="1"/>
    <col min="39" max="39" width="16" style="2" customWidth="1"/>
    <col min="40" max="40" width="9.796875" style="2" bestFit="1" customWidth="1"/>
    <col min="41" max="41" width="2.796875" style="2" customWidth="1"/>
    <col min="42" max="42" width="10" style="2" customWidth="1"/>
    <col min="43" max="43" width="16.3984375" style="128" customWidth="1"/>
    <col min="44" max="44" width="3.19921875" style="2" customWidth="1"/>
  </cols>
  <sheetData>
    <row r="1" spans="1:44" ht="18" customHeight="1">
      <c r="B1" s="1"/>
      <c r="C1" s="1" t="s">
        <v>164</v>
      </c>
      <c r="D1" s="1"/>
      <c r="E1" s="1"/>
      <c r="F1" s="1"/>
      <c r="G1" s="1"/>
      <c r="H1" s="1"/>
      <c r="I1" s="1"/>
      <c r="J1" s="1"/>
      <c r="K1" s="1"/>
      <c r="L1" s="1"/>
      <c r="M1" s="1"/>
      <c r="N1" s="1"/>
      <c r="O1" s="1"/>
      <c r="P1" s="1"/>
      <c r="Q1" s="1"/>
      <c r="R1" s="1"/>
      <c r="S1" s="1"/>
      <c r="T1" s="1"/>
      <c r="U1" s="1"/>
      <c r="V1" s="1"/>
      <c r="W1" s="1"/>
      <c r="X1" s="1"/>
      <c r="Z1" s="1"/>
      <c r="AA1" s="1" t="s">
        <v>164</v>
      </c>
      <c r="AB1" s="1"/>
      <c r="AC1" s="1"/>
      <c r="AD1" s="1"/>
      <c r="AF1" s="1"/>
      <c r="AG1" s="1"/>
      <c r="AH1" s="1"/>
      <c r="AI1" s="1"/>
      <c r="AJ1" s="1"/>
      <c r="AK1" s="1"/>
      <c r="AL1" s="1"/>
      <c r="AM1" s="1"/>
      <c r="AN1" s="1"/>
      <c r="AO1" s="1"/>
      <c r="AP1" s="1"/>
      <c r="AQ1" s="1"/>
      <c r="AR1" s="1"/>
    </row>
    <row r="2" spans="1:44" ht="12.75" customHeight="1">
      <c r="B2" s="3"/>
      <c r="C2" s="4" t="s">
        <v>69</v>
      </c>
      <c r="D2" s="5"/>
      <c r="E2" s="3"/>
      <c r="F2" s="5"/>
      <c r="G2" s="3"/>
      <c r="H2" s="5"/>
      <c r="I2" s="3"/>
      <c r="J2" s="5"/>
      <c r="K2" s="5"/>
      <c r="L2" s="3"/>
      <c r="M2" s="5"/>
      <c r="N2" s="3"/>
      <c r="O2" s="5"/>
      <c r="P2" s="5"/>
      <c r="Q2" s="3"/>
      <c r="R2" s="5"/>
      <c r="S2" s="3"/>
      <c r="T2" s="5"/>
      <c r="U2" s="5"/>
      <c r="V2" s="3"/>
      <c r="W2" s="5"/>
      <c r="X2" s="5"/>
      <c r="Z2" s="3"/>
      <c r="AA2" s="4" t="s">
        <v>69</v>
      </c>
      <c r="AB2" s="5"/>
      <c r="AC2" s="5"/>
      <c r="AD2" s="5"/>
      <c r="AF2" s="3"/>
      <c r="AG2" s="3"/>
      <c r="AH2" s="3"/>
      <c r="AI2" s="5"/>
      <c r="AJ2" s="3"/>
      <c r="AK2" s="5"/>
      <c r="AL2" s="5"/>
      <c r="AM2" s="5"/>
      <c r="AN2" s="4"/>
      <c r="AO2" s="3"/>
      <c r="AP2" s="3"/>
      <c r="AQ2" s="3"/>
      <c r="AR2" s="5"/>
    </row>
    <row r="3" spans="1:44" s="199" customFormat="1">
      <c r="A3" s="6"/>
      <c r="B3" s="197"/>
      <c r="C3" s="197"/>
      <c r="D3" s="197"/>
      <c r="E3" s="197"/>
      <c r="F3" s="197"/>
      <c r="G3" s="197"/>
      <c r="H3" s="197"/>
      <c r="I3" s="7"/>
      <c r="J3" s="7"/>
      <c r="K3" s="7"/>
      <c r="L3" s="197"/>
      <c r="M3" s="197"/>
      <c r="N3" s="7"/>
      <c r="O3" s="7"/>
      <c r="P3" s="7"/>
      <c r="Q3" s="197"/>
      <c r="R3" s="197"/>
      <c r="S3" s="7"/>
      <c r="T3" s="7"/>
      <c r="U3" s="7"/>
      <c r="V3" s="7"/>
      <c r="W3" s="7"/>
      <c r="X3" s="7"/>
      <c r="Y3" s="6"/>
      <c r="Z3" s="197"/>
      <c r="AA3" s="7"/>
      <c r="AB3" s="7"/>
      <c r="AC3" s="7"/>
      <c r="AD3" s="7"/>
      <c r="AE3" s="8"/>
      <c r="AF3" s="8"/>
      <c r="AG3" s="8"/>
      <c r="AH3" s="197"/>
      <c r="AI3" s="197"/>
      <c r="AJ3" s="7"/>
      <c r="AK3" s="7"/>
      <c r="AL3" s="7"/>
      <c r="AM3" s="7"/>
      <c r="AN3" s="8"/>
      <c r="AO3" s="8"/>
      <c r="AP3" s="8"/>
      <c r="AQ3" s="197"/>
      <c r="AR3" s="197"/>
    </row>
    <row r="4" spans="1:44" s="15" customFormat="1" ht="12.75" customHeight="1">
      <c r="A4" s="131"/>
      <c r="B4" s="1605"/>
      <c r="C4" s="11">
        <f>-10.46</f>
        <v>-10.46</v>
      </c>
      <c r="D4" s="12"/>
      <c r="E4" s="11">
        <f>C4-0.01</f>
        <v>-10.47</v>
      </c>
      <c r="F4" s="12"/>
      <c r="G4" s="11">
        <f>E4-0.01</f>
        <v>-10.48</v>
      </c>
      <c r="H4" s="10"/>
      <c r="I4" s="11">
        <f>G4-0.01</f>
        <v>-10.49</v>
      </c>
      <c r="J4" s="10"/>
      <c r="K4" s="12"/>
      <c r="L4" s="11">
        <f>I4-0.01</f>
        <v>-10.5</v>
      </c>
      <c r="M4" s="12"/>
      <c r="N4" s="11">
        <f>L4-0.01</f>
        <v>-10.51</v>
      </c>
      <c r="O4" s="10"/>
      <c r="P4" s="12"/>
      <c r="Q4" s="11">
        <f>N4-0.01</f>
        <v>-10.52</v>
      </c>
      <c r="R4" s="12"/>
      <c r="S4" s="11">
        <f>Q4-0.01</f>
        <v>-10.53</v>
      </c>
      <c r="T4" s="10"/>
      <c r="U4" s="12"/>
      <c r="V4" s="11">
        <f>S4-0.01</f>
        <v>-10.54</v>
      </c>
      <c r="W4" s="10"/>
      <c r="X4" s="10"/>
      <c r="Y4" s="131"/>
      <c r="Z4" s="1605"/>
      <c r="AA4" s="11">
        <f>V4-0.01</f>
        <v>-10.549999999999999</v>
      </c>
      <c r="AB4" s="10"/>
      <c r="AC4" s="10"/>
      <c r="AD4" s="12"/>
      <c r="AE4" s="1504">
        <f>AA4-0.01</f>
        <v>-10.559999999999999</v>
      </c>
      <c r="AF4" s="1504"/>
      <c r="AG4" s="1505"/>
      <c r="AH4" s="11">
        <f>AE4-0.01</f>
        <v>-10.569999999999999</v>
      </c>
      <c r="AI4" s="12"/>
      <c r="AJ4" s="11">
        <f>AH4-0.01</f>
        <v>-10.579999999999998</v>
      </c>
      <c r="AK4" s="10"/>
      <c r="AL4" s="10"/>
      <c r="AM4" s="12"/>
      <c r="AN4" s="1504">
        <f>AJ4-0.01</f>
        <v>-10.589999999999998</v>
      </c>
      <c r="AO4" s="1504"/>
      <c r="AP4" s="1505"/>
      <c r="AQ4" s="11">
        <f>AN4-0.01</f>
        <v>-10.599999999999998</v>
      </c>
      <c r="AR4" s="12"/>
    </row>
    <row r="5" spans="1:44" ht="12.75" customHeight="1">
      <c r="B5" s="1606"/>
      <c r="C5" s="1473" t="s">
        <v>165</v>
      </c>
      <c r="D5" s="1502"/>
      <c r="E5" s="1473" t="s">
        <v>166</v>
      </c>
      <c r="F5" s="1502"/>
      <c r="G5" s="1473" t="s">
        <v>167</v>
      </c>
      <c r="H5" s="1474"/>
      <c r="I5" s="1621" t="s">
        <v>168</v>
      </c>
      <c r="J5" s="1622"/>
      <c r="K5" s="1623"/>
      <c r="L5" s="1473" t="s">
        <v>169</v>
      </c>
      <c r="M5" s="1502"/>
      <c r="N5" s="1473" t="s">
        <v>170</v>
      </c>
      <c r="O5" s="1474"/>
      <c r="P5" s="1502"/>
      <c r="Q5" s="1473" t="s">
        <v>171</v>
      </c>
      <c r="R5" s="1502"/>
      <c r="S5" s="1473" t="s">
        <v>172</v>
      </c>
      <c r="T5" s="1474"/>
      <c r="U5" s="1502"/>
      <c r="V5" s="1473" t="s">
        <v>173</v>
      </c>
      <c r="W5" s="1474"/>
      <c r="X5" s="1474"/>
      <c r="Z5" s="1606"/>
      <c r="AA5" s="1473" t="s">
        <v>174</v>
      </c>
      <c r="AB5" s="1474"/>
      <c r="AC5" s="1474"/>
      <c r="AD5" s="1502"/>
      <c r="AE5" s="1474" t="s">
        <v>175</v>
      </c>
      <c r="AF5" s="1474"/>
      <c r="AG5" s="1502"/>
      <c r="AH5" s="1473" t="s">
        <v>176</v>
      </c>
      <c r="AI5" s="1502"/>
      <c r="AJ5" s="1473" t="s">
        <v>177</v>
      </c>
      <c r="AK5" s="1474"/>
      <c r="AL5" s="1474"/>
      <c r="AM5" s="1502"/>
      <c r="AN5" s="1474" t="s">
        <v>178</v>
      </c>
      <c r="AO5" s="1474"/>
      <c r="AP5" s="1502"/>
      <c r="AQ5" s="1473" t="s">
        <v>179</v>
      </c>
      <c r="AR5" s="1502"/>
    </row>
    <row r="6" spans="1:44" ht="12.75" customHeight="1">
      <c r="B6" s="1606"/>
      <c r="C6" s="1473"/>
      <c r="D6" s="1502"/>
      <c r="E6" s="1473"/>
      <c r="F6" s="1502"/>
      <c r="G6" s="1473"/>
      <c r="H6" s="1474"/>
      <c r="I6" s="1621"/>
      <c r="J6" s="1622"/>
      <c r="K6" s="1623"/>
      <c r="L6" s="1473"/>
      <c r="M6" s="1502"/>
      <c r="N6" s="1473"/>
      <c r="O6" s="1474"/>
      <c r="P6" s="1502"/>
      <c r="Q6" s="1473"/>
      <c r="R6" s="1502"/>
      <c r="S6" s="1473"/>
      <c r="T6" s="1474"/>
      <c r="U6" s="1502"/>
      <c r="V6" s="1473"/>
      <c r="W6" s="1474"/>
      <c r="X6" s="1474"/>
      <c r="Z6" s="1606"/>
      <c r="AA6" s="1473"/>
      <c r="AB6" s="1474"/>
      <c r="AC6" s="1474"/>
      <c r="AD6" s="1502"/>
      <c r="AE6" s="1474"/>
      <c r="AF6" s="1474"/>
      <c r="AG6" s="1502"/>
      <c r="AH6" s="1473"/>
      <c r="AI6" s="1502"/>
      <c r="AJ6" s="1473"/>
      <c r="AK6" s="1474"/>
      <c r="AL6" s="1474"/>
      <c r="AM6" s="1502"/>
      <c r="AN6" s="1474"/>
      <c r="AO6" s="1474"/>
      <c r="AP6" s="1502"/>
      <c r="AQ6" s="1473"/>
      <c r="AR6" s="1502"/>
    </row>
    <row r="7" spans="1:44">
      <c r="B7" s="1606"/>
      <c r="C7" s="1473"/>
      <c r="D7" s="1502"/>
      <c r="E7" s="1473"/>
      <c r="F7" s="1502"/>
      <c r="G7" s="1473"/>
      <c r="H7" s="1474"/>
      <c r="I7" s="1621"/>
      <c r="J7" s="1622"/>
      <c r="K7" s="1623"/>
      <c r="L7" s="1473"/>
      <c r="M7" s="1502"/>
      <c r="N7" s="1473"/>
      <c r="O7" s="1474"/>
      <c r="P7" s="1502"/>
      <c r="Q7" s="1473"/>
      <c r="R7" s="1502"/>
      <c r="S7" s="1473"/>
      <c r="T7" s="1474"/>
      <c r="U7" s="1502"/>
      <c r="V7" s="1473"/>
      <c r="W7" s="1474"/>
      <c r="X7" s="1474"/>
      <c r="Z7" s="1606"/>
      <c r="AA7" s="1473"/>
      <c r="AB7" s="1474"/>
      <c r="AC7" s="1474"/>
      <c r="AD7" s="1502"/>
      <c r="AE7" s="1474"/>
      <c r="AF7" s="1474"/>
      <c r="AG7" s="1502"/>
      <c r="AH7" s="1473"/>
      <c r="AI7" s="1502"/>
      <c r="AJ7" s="1473"/>
      <c r="AK7" s="1474"/>
      <c r="AL7" s="1474"/>
      <c r="AM7" s="1502"/>
      <c r="AN7" s="1474"/>
      <c r="AO7" s="1474"/>
      <c r="AP7" s="1502"/>
      <c r="AQ7" s="1473"/>
      <c r="AR7" s="1502"/>
    </row>
    <row r="8" spans="1:44">
      <c r="B8" s="1606"/>
      <c r="C8" s="1473"/>
      <c r="D8" s="1502"/>
      <c r="E8" s="1473"/>
      <c r="F8" s="1502"/>
      <c r="G8" s="1473"/>
      <c r="H8" s="1474"/>
      <c r="I8" s="1621"/>
      <c r="J8" s="1622"/>
      <c r="K8" s="1623"/>
      <c r="L8" s="1473"/>
      <c r="M8" s="1502"/>
      <c r="N8" s="1473"/>
      <c r="O8" s="1474"/>
      <c r="P8" s="1502"/>
      <c r="Q8" s="1473"/>
      <c r="R8" s="1502"/>
      <c r="S8" s="1473"/>
      <c r="T8" s="1474"/>
      <c r="U8" s="1502"/>
      <c r="V8" s="1473"/>
      <c r="W8" s="1474"/>
      <c r="X8" s="1474"/>
      <c r="Z8" s="1606"/>
      <c r="AA8" s="1473"/>
      <c r="AB8" s="1474"/>
      <c r="AC8" s="1474"/>
      <c r="AD8" s="1502"/>
      <c r="AE8" s="1474"/>
      <c r="AF8" s="1474"/>
      <c r="AG8" s="1502"/>
      <c r="AH8" s="1473"/>
      <c r="AI8" s="1502"/>
      <c r="AJ8" s="1473"/>
      <c r="AK8" s="1474"/>
      <c r="AL8" s="1474"/>
      <c r="AM8" s="1502"/>
      <c r="AN8" s="1474"/>
      <c r="AO8" s="1474"/>
      <c r="AP8" s="1502"/>
      <c r="AQ8" s="1473"/>
      <c r="AR8" s="1502"/>
    </row>
    <row r="9" spans="1:44">
      <c r="B9" s="1606"/>
      <c r="C9" s="1473"/>
      <c r="D9" s="1502"/>
      <c r="E9" s="1473"/>
      <c r="F9" s="1502"/>
      <c r="G9" s="1473"/>
      <c r="H9" s="1474"/>
      <c r="I9" s="1621"/>
      <c r="J9" s="1622"/>
      <c r="K9" s="1623"/>
      <c r="L9" s="1473"/>
      <c r="M9" s="1502"/>
      <c r="N9" s="1473"/>
      <c r="O9" s="1474"/>
      <c r="P9" s="1502"/>
      <c r="Q9" s="1473"/>
      <c r="R9" s="1502"/>
      <c r="S9" s="1473"/>
      <c r="T9" s="1474"/>
      <c r="U9" s="1502"/>
      <c r="V9" s="1473"/>
      <c r="W9" s="1474"/>
      <c r="X9" s="1474"/>
      <c r="Z9" s="1606"/>
      <c r="AA9" s="1473"/>
      <c r="AB9" s="1474"/>
      <c r="AC9" s="1474"/>
      <c r="AD9" s="1502"/>
      <c r="AE9" s="1527"/>
      <c r="AF9" s="1527"/>
      <c r="AG9" s="1528"/>
      <c r="AH9" s="1473"/>
      <c r="AI9" s="1502"/>
      <c r="AJ9" s="1473"/>
      <c r="AK9" s="1474"/>
      <c r="AL9" s="1474"/>
      <c r="AM9" s="1502"/>
      <c r="AN9" s="1527"/>
      <c r="AO9" s="1527"/>
      <c r="AP9" s="1528"/>
      <c r="AQ9" s="1473"/>
      <c r="AR9" s="1502"/>
    </row>
    <row r="10" spans="1:44">
      <c r="B10" s="1606"/>
      <c r="C10" s="1473"/>
      <c r="D10" s="1502"/>
      <c r="E10" s="1473"/>
      <c r="F10" s="1502"/>
      <c r="G10" s="1473"/>
      <c r="H10" s="1474"/>
      <c r="I10" s="1621"/>
      <c r="J10" s="1622"/>
      <c r="K10" s="1623"/>
      <c r="L10" s="1473"/>
      <c r="M10" s="1502"/>
      <c r="N10" s="1473"/>
      <c r="O10" s="1474"/>
      <c r="P10" s="1502"/>
      <c r="Q10" s="1473"/>
      <c r="R10" s="1502"/>
      <c r="S10" s="1473"/>
      <c r="T10" s="1474"/>
      <c r="U10" s="1502"/>
      <c r="V10" s="1473"/>
      <c r="W10" s="1474"/>
      <c r="X10" s="1474"/>
      <c r="Z10" s="1606"/>
      <c r="AA10" s="1473"/>
      <c r="AB10" s="1474"/>
      <c r="AC10" s="1474"/>
      <c r="AD10" s="1502"/>
      <c r="AE10" s="31"/>
      <c r="AF10" s="25"/>
      <c r="AG10" s="24"/>
      <c r="AH10" s="1473"/>
      <c r="AI10" s="1502"/>
      <c r="AJ10" s="1473"/>
      <c r="AK10" s="1474"/>
      <c r="AL10" s="1474"/>
      <c r="AM10" s="1502"/>
      <c r="AN10" s="31"/>
      <c r="AO10" s="25"/>
      <c r="AP10" s="24"/>
      <c r="AQ10" s="1473"/>
      <c r="AR10" s="1502"/>
    </row>
    <row r="11" spans="1:44">
      <c r="B11" s="1606"/>
      <c r="C11" s="1473"/>
      <c r="D11" s="1502"/>
      <c r="E11" s="1473"/>
      <c r="F11" s="1502"/>
      <c r="G11" s="1473"/>
      <c r="H11" s="1474"/>
      <c r="I11" s="1621"/>
      <c r="J11" s="1622"/>
      <c r="K11" s="1623"/>
      <c r="L11" s="1473"/>
      <c r="M11" s="1502"/>
      <c r="N11" s="1473"/>
      <c r="O11" s="1474"/>
      <c r="P11" s="1502"/>
      <c r="Q11" s="1473"/>
      <c r="R11" s="1502"/>
      <c r="S11" s="1473"/>
      <c r="T11" s="1474"/>
      <c r="U11" s="1502"/>
      <c r="V11" s="1473"/>
      <c r="W11" s="1474"/>
      <c r="X11" s="1474"/>
      <c r="Z11" s="1606"/>
      <c r="AA11" s="1473"/>
      <c r="AB11" s="1474"/>
      <c r="AC11" s="1474"/>
      <c r="AD11" s="1502"/>
      <c r="AE11" s="25"/>
      <c r="AF11" s="25"/>
      <c r="AG11" s="24"/>
      <c r="AH11" s="1473"/>
      <c r="AI11" s="1502"/>
      <c r="AJ11" s="1473"/>
      <c r="AK11" s="1474"/>
      <c r="AL11" s="1474"/>
      <c r="AM11" s="1502"/>
      <c r="AN11" s="25"/>
      <c r="AO11" s="25"/>
      <c r="AP11" s="24"/>
      <c r="AQ11" s="1473"/>
      <c r="AR11" s="1502"/>
    </row>
    <row r="12" spans="1:44" ht="12.75" customHeight="1">
      <c r="B12" s="1606"/>
      <c r="C12" s="1473"/>
      <c r="D12" s="1502"/>
      <c r="E12" s="1473"/>
      <c r="F12" s="1502"/>
      <c r="G12" s="1473"/>
      <c r="H12" s="1474"/>
      <c r="I12" s="1621"/>
      <c r="J12" s="1622"/>
      <c r="K12" s="1623"/>
      <c r="L12" s="1473"/>
      <c r="M12" s="1502"/>
      <c r="N12" s="1473"/>
      <c r="O12" s="1474"/>
      <c r="P12" s="1502"/>
      <c r="Q12" s="1473"/>
      <c r="R12" s="1502"/>
      <c r="S12" s="1473"/>
      <c r="T12" s="1474"/>
      <c r="U12" s="1502"/>
      <c r="V12" s="1473"/>
      <c r="W12" s="1474"/>
      <c r="X12" s="1474"/>
      <c r="Z12" s="1606"/>
      <c r="AA12" s="1473"/>
      <c r="AB12" s="1474"/>
      <c r="AC12" s="1474"/>
      <c r="AD12" s="1502"/>
      <c r="AE12" s="31"/>
      <c r="AF12" s="25"/>
      <c r="AG12" s="24"/>
      <c r="AH12" s="1473"/>
      <c r="AI12" s="1502"/>
      <c r="AJ12" s="1473"/>
      <c r="AK12" s="1474"/>
      <c r="AL12" s="1474"/>
      <c r="AM12" s="1502"/>
      <c r="AN12" s="31"/>
      <c r="AO12" s="25"/>
      <c r="AP12" s="24"/>
      <c r="AQ12" s="1473"/>
      <c r="AR12" s="1502"/>
    </row>
    <row r="13" spans="1:44">
      <c r="B13" s="1606"/>
      <c r="C13" s="1473"/>
      <c r="D13" s="1502"/>
      <c r="E13" s="1473"/>
      <c r="F13" s="1502"/>
      <c r="G13" s="1473"/>
      <c r="H13" s="1474"/>
      <c r="I13" s="1621"/>
      <c r="J13" s="1622"/>
      <c r="K13" s="1623"/>
      <c r="L13" s="1473"/>
      <c r="M13" s="1502"/>
      <c r="N13" s="1473"/>
      <c r="O13" s="1474"/>
      <c r="P13" s="1502"/>
      <c r="Q13" s="1473"/>
      <c r="R13" s="1502"/>
      <c r="S13" s="1473"/>
      <c r="T13" s="1474"/>
      <c r="U13" s="1502"/>
      <c r="V13" s="1473"/>
      <c r="W13" s="1474"/>
      <c r="X13" s="1474"/>
      <c r="Z13" s="1606"/>
      <c r="AA13" s="1473"/>
      <c r="AB13" s="1474"/>
      <c r="AC13" s="1474"/>
      <c r="AD13" s="1502"/>
      <c r="AE13" s="25"/>
      <c r="AF13" s="25"/>
      <c r="AG13" s="24"/>
      <c r="AH13" s="1473"/>
      <c r="AI13" s="1502"/>
      <c r="AJ13" s="1473"/>
      <c r="AK13" s="1474"/>
      <c r="AL13" s="1474"/>
      <c r="AM13" s="1502"/>
      <c r="AN13" s="25"/>
      <c r="AO13" s="25"/>
      <c r="AP13" s="24"/>
      <c r="AQ13" s="1473"/>
      <c r="AR13" s="1502"/>
    </row>
    <row r="14" spans="1:44">
      <c r="B14" s="1606"/>
      <c r="C14" s="1473"/>
      <c r="D14" s="1502"/>
      <c r="E14" s="1473"/>
      <c r="F14" s="1502"/>
      <c r="G14" s="1473"/>
      <c r="H14" s="1474"/>
      <c r="I14" s="1621"/>
      <c r="J14" s="1622"/>
      <c r="K14" s="1623"/>
      <c r="L14" s="1473"/>
      <c r="M14" s="1502"/>
      <c r="N14" s="1473"/>
      <c r="O14" s="1474"/>
      <c r="P14" s="1502"/>
      <c r="Q14" s="1473"/>
      <c r="R14" s="1502"/>
      <c r="S14" s="1473"/>
      <c r="T14" s="1474"/>
      <c r="U14" s="1502"/>
      <c r="V14" s="1473"/>
      <c r="W14" s="1474"/>
      <c r="X14" s="1474"/>
      <c r="Z14" s="1606"/>
      <c r="AA14" s="1473"/>
      <c r="AB14" s="1474"/>
      <c r="AC14" s="1474"/>
      <c r="AD14" s="1502"/>
      <c r="AE14" s="31"/>
      <c r="AF14" s="25"/>
      <c r="AG14" s="24"/>
      <c r="AH14" s="1473"/>
      <c r="AI14" s="1502"/>
      <c r="AJ14" s="1473"/>
      <c r="AK14" s="1474"/>
      <c r="AL14" s="1474"/>
      <c r="AM14" s="1502"/>
      <c r="AN14" s="31"/>
      <c r="AO14" s="25"/>
      <c r="AP14" s="24"/>
      <c r="AQ14" s="1473"/>
      <c r="AR14" s="1502"/>
    </row>
    <row r="15" spans="1:44" ht="12.75" customHeight="1">
      <c r="B15" s="1606"/>
      <c r="C15" s="304" t="s">
        <v>180</v>
      </c>
      <c r="D15" s="305">
        <v>1</v>
      </c>
      <c r="E15" s="20"/>
      <c r="F15" s="40"/>
      <c r="G15" s="20"/>
      <c r="H15" s="296"/>
      <c r="I15" s="20"/>
      <c r="J15" s="296"/>
      <c r="K15" s="40"/>
      <c r="L15" s="20"/>
      <c r="M15" s="40"/>
      <c r="N15" s="20"/>
      <c r="O15" s="296"/>
      <c r="P15" s="40"/>
      <c r="Q15" s="20"/>
      <c r="R15" s="40"/>
      <c r="S15" s="20"/>
      <c r="T15" s="296"/>
      <c r="U15" s="40"/>
      <c r="V15" s="20"/>
      <c r="W15" s="296"/>
      <c r="X15" s="296"/>
      <c r="Z15" s="1606"/>
      <c r="AA15" s="41"/>
      <c r="AB15" s="43"/>
      <c r="AC15" s="296"/>
      <c r="AD15" s="40"/>
      <c r="AE15" s="31"/>
      <c r="AF15" s="25"/>
      <c r="AG15" s="24"/>
      <c r="AH15" s="20"/>
      <c r="AI15" s="40"/>
      <c r="AJ15" s="41"/>
      <c r="AK15" s="43"/>
      <c r="AL15" s="296"/>
      <c r="AM15" s="40"/>
      <c r="AN15" s="31"/>
      <c r="AO15" s="25"/>
      <c r="AP15" s="24"/>
      <c r="AQ15" s="20"/>
      <c r="AR15" s="40"/>
    </row>
    <row r="16" spans="1:44" ht="25.5">
      <c r="B16" s="1606"/>
      <c r="C16" s="304" t="s">
        <v>181</v>
      </c>
      <c r="D16" s="305">
        <v>2</v>
      </c>
      <c r="E16" s="20"/>
      <c r="F16" s="40"/>
      <c r="G16" s="20"/>
      <c r="H16" s="296"/>
      <c r="I16" s="20"/>
      <c r="J16" s="296"/>
      <c r="K16" s="40"/>
      <c r="L16" s="203"/>
      <c r="M16" s="303"/>
      <c r="N16" s="20"/>
      <c r="O16" s="296"/>
      <c r="P16" s="40"/>
      <c r="Q16" s="203"/>
      <c r="R16" s="303"/>
      <c r="S16" s="20"/>
      <c r="T16" s="296"/>
      <c r="U16" s="40"/>
      <c r="V16" s="20"/>
      <c r="W16" s="296"/>
      <c r="X16" s="296"/>
      <c r="Z16" s="1606"/>
      <c r="AA16" s="41"/>
      <c r="AB16" s="43"/>
      <c r="AC16" s="296"/>
      <c r="AD16" s="40"/>
      <c r="AE16" s="31"/>
      <c r="AF16" s="25"/>
      <c r="AG16" s="24"/>
      <c r="AH16" s="203"/>
      <c r="AI16" s="303"/>
      <c r="AJ16" s="41"/>
      <c r="AK16" s="43"/>
      <c r="AL16" s="296"/>
      <c r="AM16" s="40"/>
      <c r="AN16" s="31"/>
      <c r="AO16" s="25"/>
      <c r="AP16" s="24"/>
      <c r="AQ16" s="203"/>
      <c r="AR16" s="303"/>
    </row>
    <row r="17" spans="2:44">
      <c r="B17" s="1606"/>
      <c r="C17" s="304" t="s">
        <v>182</v>
      </c>
      <c r="D17" s="305">
        <v>3</v>
      </c>
      <c r="E17" s="20"/>
      <c r="F17" s="40"/>
      <c r="G17" s="20"/>
      <c r="H17" s="296"/>
      <c r="I17" s="20"/>
      <c r="J17" s="296"/>
      <c r="K17" s="40"/>
      <c r="L17" s="304" t="s">
        <v>182</v>
      </c>
      <c r="M17" s="305">
        <v>1</v>
      </c>
      <c r="N17" s="20"/>
      <c r="O17" s="296"/>
      <c r="P17" s="40"/>
      <c r="Q17" s="304" t="s">
        <v>182</v>
      </c>
      <c r="R17" s="305">
        <v>1</v>
      </c>
      <c r="S17" s="20"/>
      <c r="T17" s="296"/>
      <c r="U17" s="40"/>
      <c r="V17" s="20"/>
      <c r="W17" s="296"/>
      <c r="X17" s="296"/>
      <c r="Z17" s="1606"/>
      <c r="AA17" s="41"/>
      <c r="AB17" s="43"/>
      <c r="AC17" s="296"/>
      <c r="AD17" s="40"/>
      <c r="AE17" s="31"/>
      <c r="AF17" s="25"/>
      <c r="AG17" s="24"/>
      <c r="AH17" s="304" t="s">
        <v>182</v>
      </c>
      <c r="AI17" s="305">
        <v>1</v>
      </c>
      <c r="AJ17" s="41"/>
      <c r="AK17" s="43"/>
      <c r="AL17" s="296"/>
      <c r="AM17" s="40"/>
      <c r="AN17" s="31"/>
      <c r="AO17" s="25"/>
      <c r="AP17" s="24"/>
      <c r="AQ17" s="304" t="s">
        <v>182</v>
      </c>
      <c r="AR17" s="305">
        <v>1</v>
      </c>
    </row>
    <row r="18" spans="2:44" ht="12.75" customHeight="1">
      <c r="B18" s="1606"/>
      <c r="C18" s="304" t="s">
        <v>183</v>
      </c>
      <c r="D18" s="305">
        <v>3</v>
      </c>
      <c r="E18" s="20"/>
      <c r="F18" s="40"/>
      <c r="G18" s="20"/>
      <c r="H18" s="296"/>
      <c r="I18" s="20"/>
      <c r="J18" s="296"/>
      <c r="K18" s="40"/>
      <c r="L18" s="304" t="s">
        <v>183</v>
      </c>
      <c r="M18" s="305">
        <v>2</v>
      </c>
      <c r="N18" s="20"/>
      <c r="O18" s="296"/>
      <c r="P18" s="40"/>
      <c r="Q18" s="304" t="s">
        <v>183</v>
      </c>
      <c r="R18" s="305">
        <v>2</v>
      </c>
      <c r="S18" s="20"/>
      <c r="T18" s="296"/>
      <c r="U18" s="40"/>
      <c r="V18" s="20"/>
      <c r="W18" s="296"/>
      <c r="X18" s="296"/>
      <c r="Z18" s="1606"/>
      <c r="AA18" s="20"/>
      <c r="AB18" s="43"/>
      <c r="AC18" s="296"/>
      <c r="AD18" s="40"/>
      <c r="AE18" s="31"/>
      <c r="AF18" s="25"/>
      <c r="AG18" s="24"/>
      <c r="AH18" s="304" t="s">
        <v>183</v>
      </c>
      <c r="AI18" s="305">
        <v>2</v>
      </c>
      <c r="AJ18" s="20"/>
      <c r="AK18" s="43"/>
      <c r="AL18" s="296"/>
      <c r="AM18" s="40"/>
      <c r="AN18" s="31"/>
      <c r="AO18" s="25"/>
      <c r="AP18" s="24"/>
      <c r="AQ18" s="304" t="s">
        <v>183</v>
      </c>
      <c r="AR18" s="305">
        <v>2</v>
      </c>
    </row>
    <row r="19" spans="2:44" ht="20.25" customHeight="1">
      <c r="B19" s="1606"/>
      <c r="C19" s="304" t="s">
        <v>184</v>
      </c>
      <c r="D19" s="305">
        <v>4</v>
      </c>
      <c r="E19" s="20"/>
      <c r="F19" s="40"/>
      <c r="G19" s="20"/>
      <c r="H19" s="296"/>
      <c r="I19" s="20"/>
      <c r="J19" s="296"/>
      <c r="K19" s="40"/>
      <c r="L19" s="304" t="s">
        <v>184</v>
      </c>
      <c r="M19" s="305">
        <v>3</v>
      </c>
      <c r="N19" s="20"/>
      <c r="O19" s="296"/>
      <c r="P19" s="40"/>
      <c r="Q19" s="304" t="s">
        <v>184</v>
      </c>
      <c r="R19" s="305">
        <v>3</v>
      </c>
      <c r="S19" s="20"/>
      <c r="T19" s="296"/>
      <c r="U19" s="40"/>
      <c r="V19" s="20"/>
      <c r="W19" s="296"/>
      <c r="X19" s="296"/>
      <c r="Z19" s="1606"/>
      <c r="AA19" s="304" t="s">
        <v>126</v>
      </c>
      <c r="AB19" s="308">
        <v>1</v>
      </c>
      <c r="AC19" s="319" t="s">
        <v>1</v>
      </c>
      <c r="AD19" s="317">
        <f>AJ4</f>
        <v>-10.579999999999998</v>
      </c>
      <c r="AE19" s="66"/>
      <c r="AF19" s="51"/>
      <c r="AG19" s="52"/>
      <c r="AH19" s="304" t="s">
        <v>184</v>
      </c>
      <c r="AI19" s="305">
        <v>3</v>
      </c>
      <c r="AJ19" s="304" t="s">
        <v>126</v>
      </c>
      <c r="AK19" s="308">
        <v>1</v>
      </c>
      <c r="AL19" s="319" t="s">
        <v>1</v>
      </c>
      <c r="AM19" s="318" t="s">
        <v>185</v>
      </c>
      <c r="AN19" s="66"/>
      <c r="AO19" s="51"/>
      <c r="AP19" s="52"/>
      <c r="AQ19" s="304" t="s">
        <v>184</v>
      </c>
      <c r="AR19" s="305">
        <v>3</v>
      </c>
    </row>
    <row r="20" spans="2:44" ht="12.75" customHeight="1">
      <c r="B20" s="1606"/>
      <c r="C20" s="1608" t="s">
        <v>186</v>
      </c>
      <c r="D20" s="1609">
        <v>6</v>
      </c>
      <c r="E20" s="1473"/>
      <c r="F20" s="1619"/>
      <c r="G20" s="1473"/>
      <c r="H20" s="1611"/>
      <c r="I20" s="1473"/>
      <c r="J20" s="1611"/>
      <c r="K20" s="1619"/>
      <c r="L20" s="1608" t="s">
        <v>186</v>
      </c>
      <c r="M20" s="1609">
        <v>4</v>
      </c>
      <c r="N20" s="1473"/>
      <c r="O20" s="1611"/>
      <c r="P20" s="1619"/>
      <c r="Q20" s="1608" t="s">
        <v>186</v>
      </c>
      <c r="R20" s="1609">
        <v>4</v>
      </c>
      <c r="S20" s="1473"/>
      <c r="T20" s="1611"/>
      <c r="U20" s="1619"/>
      <c r="V20" s="1473"/>
      <c r="W20" s="1611"/>
      <c r="X20" s="1611"/>
      <c r="Z20" s="1606"/>
      <c r="AA20" s="1608" t="s">
        <v>131</v>
      </c>
      <c r="AB20" s="1633">
        <v>2</v>
      </c>
      <c r="AC20" s="1631"/>
      <c r="AD20" s="1609"/>
      <c r="AE20" s="312" t="s">
        <v>130</v>
      </c>
      <c r="AF20" s="56"/>
      <c r="AG20" s="57">
        <v>2</v>
      </c>
      <c r="AH20" s="1608" t="s">
        <v>186</v>
      </c>
      <c r="AI20" s="1609">
        <v>4</v>
      </c>
      <c r="AJ20" s="1608" t="s">
        <v>131</v>
      </c>
      <c r="AK20" s="1633">
        <v>2</v>
      </c>
      <c r="AL20" s="1631"/>
      <c r="AM20" s="1609"/>
      <c r="AN20" s="312" t="s">
        <v>130</v>
      </c>
      <c r="AO20" s="56"/>
      <c r="AP20" s="57">
        <v>2</v>
      </c>
      <c r="AQ20" s="1608" t="s">
        <v>186</v>
      </c>
      <c r="AR20" s="1609">
        <v>4</v>
      </c>
    </row>
    <row r="21" spans="2:44" ht="13.5" customHeight="1">
      <c r="B21" s="1606"/>
      <c r="C21" s="1608"/>
      <c r="D21" s="1609"/>
      <c r="E21" s="1610"/>
      <c r="F21" s="1620"/>
      <c r="G21" s="1610"/>
      <c r="H21" s="1612"/>
      <c r="I21" s="1473"/>
      <c r="J21" s="1611"/>
      <c r="K21" s="1619"/>
      <c r="L21" s="1608"/>
      <c r="M21" s="1609"/>
      <c r="N21" s="1473"/>
      <c r="O21" s="1611"/>
      <c r="P21" s="1619"/>
      <c r="Q21" s="1608"/>
      <c r="R21" s="1609"/>
      <c r="S21" s="1473"/>
      <c r="T21" s="1611"/>
      <c r="U21" s="1619"/>
      <c r="V21" s="1473"/>
      <c r="W21" s="1611"/>
      <c r="X21" s="1611"/>
      <c r="Z21" s="1606"/>
      <c r="AA21" s="1608"/>
      <c r="AB21" s="1633"/>
      <c r="AC21" s="1632"/>
      <c r="AD21" s="1609"/>
      <c r="AE21" s="313" t="s">
        <v>133</v>
      </c>
      <c r="AF21" s="62"/>
      <c r="AG21" s="63">
        <v>3</v>
      </c>
      <c r="AH21" s="1608"/>
      <c r="AI21" s="1609"/>
      <c r="AJ21" s="1608"/>
      <c r="AK21" s="1633"/>
      <c r="AL21" s="1632"/>
      <c r="AM21" s="1609"/>
      <c r="AN21" s="313" t="s">
        <v>133</v>
      </c>
      <c r="AO21" s="62"/>
      <c r="AP21" s="63">
        <v>3</v>
      </c>
      <c r="AQ21" s="1608"/>
      <c r="AR21" s="1609"/>
    </row>
    <row r="22" spans="2:44" ht="13.5" customHeight="1">
      <c r="B22" s="1606"/>
      <c r="C22" s="1608" t="s">
        <v>187</v>
      </c>
      <c r="D22" s="1609">
        <v>7</v>
      </c>
      <c r="E22" s="1613" t="s">
        <v>188</v>
      </c>
      <c r="F22" s="1624"/>
      <c r="G22" s="1613" t="s">
        <v>188</v>
      </c>
      <c r="H22" s="1614"/>
      <c r="I22" s="1613" t="s">
        <v>189</v>
      </c>
      <c r="J22" s="300"/>
      <c r="K22" s="297"/>
      <c r="L22" s="1608" t="s">
        <v>187</v>
      </c>
      <c r="M22" s="1609">
        <v>5</v>
      </c>
      <c r="N22" s="1613" t="s">
        <v>190</v>
      </c>
      <c r="O22" s="300"/>
      <c r="P22" s="297"/>
      <c r="Q22" s="1608" t="s">
        <v>187</v>
      </c>
      <c r="R22" s="1609">
        <v>5</v>
      </c>
      <c r="S22" s="1613"/>
      <c r="T22" s="300"/>
      <c r="U22" s="297"/>
      <c r="V22" s="1613"/>
      <c r="W22" s="300"/>
      <c r="X22" s="300"/>
      <c r="Z22" s="1606"/>
      <c r="AA22" s="1608" t="s">
        <v>142</v>
      </c>
      <c r="AB22" s="1633">
        <v>3</v>
      </c>
      <c r="AC22" s="1631"/>
      <c r="AD22" s="1634"/>
      <c r="AE22" s="66" t="s">
        <v>137</v>
      </c>
      <c r="AF22" s="51"/>
      <c r="AG22" s="52">
        <v>4</v>
      </c>
      <c r="AH22" s="1608" t="s">
        <v>187</v>
      </c>
      <c r="AI22" s="1609">
        <v>5</v>
      </c>
      <c r="AJ22" s="1608" t="s">
        <v>142</v>
      </c>
      <c r="AK22" s="1633">
        <v>3</v>
      </c>
      <c r="AL22" s="1631"/>
      <c r="AM22" s="1634"/>
      <c r="AN22" s="66" t="s">
        <v>137</v>
      </c>
      <c r="AO22" s="51"/>
      <c r="AP22" s="52">
        <v>4</v>
      </c>
      <c r="AQ22" s="1608" t="s">
        <v>187</v>
      </c>
      <c r="AR22" s="1609">
        <v>5</v>
      </c>
    </row>
    <row r="23" spans="2:44" ht="13.5" customHeight="1">
      <c r="B23" s="1606"/>
      <c r="C23" s="1608"/>
      <c r="D23" s="1609"/>
      <c r="E23" s="1615"/>
      <c r="F23" s="1625"/>
      <c r="G23" s="1615"/>
      <c r="H23" s="1616"/>
      <c r="I23" s="1615"/>
      <c r="J23" s="301" t="s">
        <v>1</v>
      </c>
      <c r="K23" s="302">
        <f>N4</f>
        <v>-10.51</v>
      </c>
      <c r="L23" s="1608"/>
      <c r="M23" s="1609"/>
      <c r="N23" s="1615"/>
      <c r="O23" s="301" t="s">
        <v>1</v>
      </c>
      <c r="P23" s="302">
        <f>S4</f>
        <v>-10.53</v>
      </c>
      <c r="Q23" s="1608"/>
      <c r="R23" s="1609"/>
      <c r="S23" s="1615"/>
      <c r="T23" s="301"/>
      <c r="U23" s="302"/>
      <c r="V23" s="1615"/>
      <c r="W23" s="301"/>
      <c r="X23" s="310"/>
      <c r="Z23" s="1606"/>
      <c r="AA23" s="1608"/>
      <c r="AB23" s="1633"/>
      <c r="AC23" s="1632"/>
      <c r="AD23" s="1635"/>
      <c r="AE23" s="66" t="s">
        <v>61</v>
      </c>
      <c r="AF23" s="51"/>
      <c r="AG23" s="52">
        <v>5</v>
      </c>
      <c r="AH23" s="1608"/>
      <c r="AI23" s="1609"/>
      <c r="AJ23" s="1608"/>
      <c r="AK23" s="1633"/>
      <c r="AL23" s="1632"/>
      <c r="AM23" s="1635"/>
      <c r="AN23" s="66" t="s">
        <v>61</v>
      </c>
      <c r="AO23" s="51"/>
      <c r="AP23" s="52">
        <v>5</v>
      </c>
      <c r="AQ23" s="1608"/>
      <c r="AR23" s="1609"/>
    </row>
    <row r="24" spans="2:44" ht="13.5" customHeight="1">
      <c r="B24" s="1607"/>
      <c r="C24" s="306" t="s">
        <v>123</v>
      </c>
      <c r="D24" s="307">
        <v>96</v>
      </c>
      <c r="E24" s="1617"/>
      <c r="F24" s="1626"/>
      <c r="G24" s="1617"/>
      <c r="H24" s="1618"/>
      <c r="I24" s="1617"/>
      <c r="J24" s="299"/>
      <c r="K24" s="298"/>
      <c r="L24" s="306" t="s">
        <v>123</v>
      </c>
      <c r="M24" s="307">
        <v>96</v>
      </c>
      <c r="N24" s="1617"/>
      <c r="O24" s="299"/>
      <c r="P24" s="298"/>
      <c r="Q24" s="306" t="s">
        <v>123</v>
      </c>
      <c r="R24" s="307">
        <v>96</v>
      </c>
      <c r="S24" s="1617"/>
      <c r="T24" s="299"/>
      <c r="U24" s="298"/>
      <c r="V24" s="1617"/>
      <c r="W24" s="299"/>
      <c r="X24" s="299"/>
      <c r="Z24" s="1607"/>
      <c r="AA24" s="306" t="s">
        <v>155</v>
      </c>
      <c r="AB24" s="309">
        <v>4</v>
      </c>
      <c r="AC24" s="316"/>
      <c r="AD24" s="311"/>
      <c r="AE24" s="1629" t="s">
        <v>159</v>
      </c>
      <c r="AF24" s="1630"/>
      <c r="AG24" s="84" t="s">
        <v>160</v>
      </c>
      <c r="AH24" s="306" t="s">
        <v>123</v>
      </c>
      <c r="AI24" s="307">
        <v>96</v>
      </c>
      <c r="AJ24" s="306" t="s">
        <v>155</v>
      </c>
      <c r="AK24" s="309">
        <v>4</v>
      </c>
      <c r="AL24" s="316"/>
      <c r="AM24" s="311"/>
      <c r="AN24" s="1629" t="s">
        <v>159</v>
      </c>
      <c r="AO24" s="1630"/>
      <c r="AP24" s="84" t="s">
        <v>160</v>
      </c>
      <c r="AQ24" s="306" t="s">
        <v>123</v>
      </c>
      <c r="AR24" s="307">
        <v>96</v>
      </c>
    </row>
    <row r="25" spans="2:44" ht="3.95" customHeight="1">
      <c r="C25" s="1565"/>
      <c r="D25" s="1565"/>
      <c r="E25" s="1565"/>
      <c r="F25" s="1565"/>
      <c r="G25" s="1565"/>
      <c r="H25" s="1565"/>
      <c r="I25" s="1565"/>
      <c r="J25" s="1565"/>
      <c r="K25" s="1565"/>
      <c r="L25" s="1565"/>
      <c r="M25" s="1565"/>
      <c r="N25" s="1565"/>
      <c r="O25" s="1565"/>
      <c r="P25" s="1565"/>
      <c r="Q25" s="1565"/>
      <c r="R25" s="1565"/>
      <c r="S25" s="1565"/>
      <c r="T25" s="1565"/>
      <c r="U25" s="1565"/>
      <c r="V25" s="1565"/>
      <c r="W25" s="1565"/>
      <c r="X25" s="1565"/>
      <c r="AA25" s="1627"/>
      <c r="AB25" s="1628"/>
      <c r="AC25" s="315"/>
      <c r="AD25" s="314"/>
      <c r="AE25" s="94"/>
      <c r="AF25" s="94"/>
      <c r="AG25" s="94"/>
      <c r="AH25" s="1565"/>
      <c r="AI25" s="1565"/>
      <c r="AJ25" s="1627"/>
      <c r="AK25" s="1628"/>
      <c r="AL25" s="315"/>
      <c r="AM25" s="314"/>
      <c r="AN25" s="94"/>
      <c r="AO25" s="94"/>
      <c r="AP25" s="94"/>
      <c r="AQ25" s="1565"/>
      <c r="AR25" s="1565"/>
    </row>
    <row r="26" spans="2:44" ht="18" customHeight="1">
      <c r="B26" s="96">
        <v>1</v>
      </c>
      <c r="C26" s="1566"/>
      <c r="D26" s="1568"/>
      <c r="E26" s="1566"/>
      <c r="F26" s="1568"/>
      <c r="G26" s="1566"/>
      <c r="H26" s="1568"/>
      <c r="I26" s="1566"/>
      <c r="J26" s="1567"/>
      <c r="K26" s="1568"/>
      <c r="L26" s="1566"/>
      <c r="M26" s="1568"/>
      <c r="N26" s="1566"/>
      <c r="O26" s="1567"/>
      <c r="P26" s="1568"/>
      <c r="Q26" s="1566"/>
      <c r="R26" s="1568"/>
      <c r="S26" s="1566"/>
      <c r="T26" s="1567"/>
      <c r="U26" s="1568"/>
      <c r="V26" s="1566"/>
      <c r="W26" s="1567"/>
      <c r="X26" s="1568"/>
      <c r="Z26" s="96">
        <v>1</v>
      </c>
      <c r="AA26" s="1566"/>
      <c r="AB26" s="1567"/>
      <c r="AC26" s="98"/>
      <c r="AD26" s="98"/>
      <c r="AE26" s="97"/>
      <c r="AF26" s="99"/>
      <c r="AG26" s="99"/>
      <c r="AH26" s="1566"/>
      <c r="AI26" s="1568"/>
      <c r="AJ26" s="1566"/>
      <c r="AK26" s="1567"/>
      <c r="AL26" s="98"/>
      <c r="AM26" s="98"/>
      <c r="AN26" s="97"/>
      <c r="AO26" s="99"/>
      <c r="AP26" s="99"/>
      <c r="AQ26" s="1566"/>
      <c r="AR26" s="1568"/>
    </row>
    <row r="27" spans="2:44" ht="18" customHeight="1">
      <c r="B27" s="96">
        <f>B26+1</f>
        <v>2</v>
      </c>
      <c r="C27" s="1566"/>
      <c r="D27" s="1568"/>
      <c r="E27" s="1566"/>
      <c r="F27" s="1568"/>
      <c r="G27" s="1566"/>
      <c r="H27" s="1568"/>
      <c r="I27" s="1566"/>
      <c r="J27" s="1567"/>
      <c r="K27" s="1568"/>
      <c r="L27" s="1566"/>
      <c r="M27" s="1568"/>
      <c r="N27" s="1566"/>
      <c r="O27" s="1567"/>
      <c r="P27" s="1568"/>
      <c r="Q27" s="1566"/>
      <c r="R27" s="1568"/>
      <c r="S27" s="1566"/>
      <c r="T27" s="1567"/>
      <c r="U27" s="1568"/>
      <c r="V27" s="1566"/>
      <c r="W27" s="1567"/>
      <c r="X27" s="1568"/>
      <c r="Z27" s="96">
        <f>Z26+1</f>
        <v>2</v>
      </c>
      <c r="AA27" s="1566"/>
      <c r="AB27" s="1567"/>
      <c r="AC27" s="98"/>
      <c r="AD27" s="98"/>
      <c r="AE27" s="97"/>
      <c r="AF27" s="99"/>
      <c r="AG27" s="99"/>
      <c r="AH27" s="1566"/>
      <c r="AI27" s="1568"/>
      <c r="AJ27" s="1566"/>
      <c r="AK27" s="1567"/>
      <c r="AL27" s="98"/>
      <c r="AM27" s="98"/>
      <c r="AN27" s="97"/>
      <c r="AO27" s="99"/>
      <c r="AP27" s="99"/>
      <c r="AQ27" s="1566"/>
      <c r="AR27" s="1568"/>
    </row>
    <row r="28" spans="2:44" ht="18" customHeight="1">
      <c r="B28" s="104">
        <f>B27+1</f>
        <v>3</v>
      </c>
      <c r="C28" s="1563"/>
      <c r="D28" s="1569"/>
      <c r="E28" s="1563"/>
      <c r="F28" s="1569"/>
      <c r="G28" s="1563"/>
      <c r="H28" s="1569"/>
      <c r="I28" s="1563"/>
      <c r="J28" s="1564"/>
      <c r="K28" s="1569"/>
      <c r="L28" s="1563"/>
      <c r="M28" s="1569"/>
      <c r="N28" s="1563"/>
      <c r="O28" s="1564"/>
      <c r="P28" s="1569"/>
      <c r="Q28" s="1563"/>
      <c r="R28" s="1569"/>
      <c r="S28" s="1563"/>
      <c r="T28" s="1564"/>
      <c r="U28" s="1569"/>
      <c r="V28" s="1563"/>
      <c r="W28" s="1564"/>
      <c r="X28" s="1569"/>
      <c r="Z28" s="104">
        <f>Z27+1</f>
        <v>3</v>
      </c>
      <c r="AA28" s="1563"/>
      <c r="AB28" s="1564"/>
      <c r="AC28" s="106"/>
      <c r="AD28" s="106"/>
      <c r="AE28" s="105"/>
      <c r="AF28" s="107"/>
      <c r="AG28" s="107"/>
      <c r="AH28" s="1563"/>
      <c r="AI28" s="1569"/>
      <c r="AJ28" s="1563"/>
      <c r="AK28" s="1564"/>
      <c r="AL28" s="106"/>
      <c r="AM28" s="106"/>
      <c r="AN28" s="105"/>
      <c r="AO28" s="107"/>
      <c r="AP28" s="107"/>
      <c r="AQ28" s="1563"/>
      <c r="AR28" s="1569"/>
    </row>
    <row r="29" spans="2:44" ht="4.5" customHeight="1">
      <c r="B29" s="113"/>
      <c r="C29" s="114"/>
      <c r="D29" s="114"/>
      <c r="E29" s="114"/>
      <c r="F29" s="114"/>
      <c r="G29" s="114"/>
      <c r="H29" s="114"/>
      <c r="I29" s="114"/>
      <c r="J29" s="114"/>
      <c r="K29" s="114"/>
      <c r="L29" s="114"/>
      <c r="M29" s="114"/>
      <c r="N29" s="114"/>
      <c r="O29" s="114"/>
      <c r="P29" s="114"/>
      <c r="Q29" s="114"/>
      <c r="R29" s="114"/>
      <c r="S29" s="114"/>
      <c r="T29" s="114"/>
      <c r="U29" s="114"/>
      <c r="V29" s="114"/>
      <c r="W29" s="114"/>
      <c r="X29" s="114"/>
      <c r="Z29" s="113"/>
      <c r="AA29" s="114"/>
      <c r="AB29" s="114"/>
      <c r="AC29" s="114"/>
      <c r="AD29" s="114"/>
      <c r="AE29" s="114"/>
      <c r="AF29" s="114"/>
      <c r="AG29" s="114"/>
      <c r="AH29" s="114"/>
      <c r="AI29" s="114"/>
      <c r="AJ29" s="114"/>
      <c r="AK29" s="114"/>
      <c r="AL29" s="114"/>
      <c r="AM29" s="114"/>
      <c r="AN29" s="114"/>
      <c r="AO29" s="114"/>
      <c r="AP29" s="114"/>
      <c r="AQ29" s="114"/>
      <c r="AR29" s="114"/>
    </row>
    <row r="30" spans="2:44" ht="18" customHeight="1">
      <c r="B30" s="115">
        <f>B28+1</f>
        <v>4</v>
      </c>
      <c r="C30" s="1566"/>
      <c r="D30" s="1568"/>
      <c r="E30" s="1566"/>
      <c r="F30" s="1568"/>
      <c r="G30" s="1566"/>
      <c r="H30" s="1568"/>
      <c r="I30" s="1566"/>
      <c r="J30" s="1567"/>
      <c r="K30" s="1568"/>
      <c r="L30" s="1566"/>
      <c r="M30" s="1568"/>
      <c r="N30" s="1566"/>
      <c r="O30" s="1567"/>
      <c r="P30" s="1568"/>
      <c r="Q30" s="1566"/>
      <c r="R30" s="1568"/>
      <c r="S30" s="1566"/>
      <c r="T30" s="1567"/>
      <c r="U30" s="1568"/>
      <c r="V30" s="1566"/>
      <c r="W30" s="1567"/>
      <c r="X30" s="1568"/>
      <c r="Z30" s="115">
        <f>Z28+1</f>
        <v>4</v>
      </c>
      <c r="AA30" s="1566"/>
      <c r="AB30" s="1567"/>
      <c r="AC30" s="98"/>
      <c r="AD30" s="98"/>
      <c r="AE30" s="97"/>
      <c r="AF30" s="99"/>
      <c r="AG30" s="99"/>
      <c r="AH30" s="1566"/>
      <c r="AI30" s="1568"/>
      <c r="AJ30" s="1566"/>
      <c r="AK30" s="1567"/>
      <c r="AL30" s="98"/>
      <c r="AM30" s="98"/>
      <c r="AN30" s="97"/>
      <c r="AO30" s="99"/>
      <c r="AP30" s="99"/>
      <c r="AQ30" s="1566"/>
      <c r="AR30" s="1568"/>
    </row>
    <row r="31" spans="2:44" ht="18" customHeight="1">
      <c r="B31" s="116">
        <f>B30+1</f>
        <v>5</v>
      </c>
      <c r="C31" s="1566"/>
      <c r="D31" s="1568"/>
      <c r="E31" s="1566"/>
      <c r="F31" s="1568"/>
      <c r="G31" s="1566"/>
      <c r="H31" s="1568"/>
      <c r="I31" s="1566"/>
      <c r="J31" s="1567"/>
      <c r="K31" s="1568"/>
      <c r="L31" s="1566"/>
      <c r="M31" s="1568"/>
      <c r="N31" s="1566"/>
      <c r="O31" s="1567"/>
      <c r="P31" s="1568"/>
      <c r="Q31" s="1566"/>
      <c r="R31" s="1568"/>
      <c r="S31" s="1566"/>
      <c r="T31" s="1567"/>
      <c r="U31" s="1568"/>
      <c r="V31" s="1566"/>
      <c r="W31" s="1567"/>
      <c r="X31" s="1568"/>
      <c r="Z31" s="116">
        <f>Z30+1</f>
        <v>5</v>
      </c>
      <c r="AA31" s="1566"/>
      <c r="AB31" s="1567"/>
      <c r="AC31" s="98"/>
      <c r="AD31" s="98"/>
      <c r="AE31" s="97"/>
      <c r="AF31" s="99"/>
      <c r="AG31" s="99"/>
      <c r="AH31" s="1566"/>
      <c r="AI31" s="1568"/>
      <c r="AJ31" s="1566"/>
      <c r="AK31" s="1567"/>
      <c r="AL31" s="98"/>
      <c r="AM31" s="98"/>
      <c r="AN31" s="97"/>
      <c r="AO31" s="99"/>
      <c r="AP31" s="99"/>
      <c r="AQ31" s="1566"/>
      <c r="AR31" s="1568"/>
    </row>
    <row r="32" spans="2:44" ht="18" customHeight="1">
      <c r="B32" s="117">
        <f>B31+1</f>
        <v>6</v>
      </c>
      <c r="C32" s="1563"/>
      <c r="D32" s="1569"/>
      <c r="E32" s="1563"/>
      <c r="F32" s="1569"/>
      <c r="G32" s="1563"/>
      <c r="H32" s="1569"/>
      <c r="I32" s="1563"/>
      <c r="J32" s="1564"/>
      <c r="K32" s="1569"/>
      <c r="L32" s="1563"/>
      <c r="M32" s="1569"/>
      <c r="N32" s="1563"/>
      <c r="O32" s="1564"/>
      <c r="P32" s="1569"/>
      <c r="Q32" s="1563"/>
      <c r="R32" s="1569"/>
      <c r="S32" s="1563"/>
      <c r="T32" s="1564"/>
      <c r="U32" s="1569"/>
      <c r="V32" s="1563"/>
      <c r="W32" s="1564"/>
      <c r="X32" s="1569"/>
      <c r="Z32" s="117">
        <f>Z31+1</f>
        <v>6</v>
      </c>
      <c r="AA32" s="1563"/>
      <c r="AB32" s="1564"/>
      <c r="AC32" s="106"/>
      <c r="AD32" s="106"/>
      <c r="AE32" s="105"/>
      <c r="AF32" s="107"/>
      <c r="AG32" s="107"/>
      <c r="AH32" s="1563"/>
      <c r="AI32" s="1569"/>
      <c r="AJ32" s="1563"/>
      <c r="AK32" s="1564"/>
      <c r="AL32" s="106"/>
      <c r="AM32" s="106"/>
      <c r="AN32" s="105"/>
      <c r="AO32" s="107"/>
      <c r="AP32" s="107"/>
      <c r="AQ32" s="1563"/>
      <c r="AR32" s="1569"/>
    </row>
    <row r="33" spans="2:44" ht="4.5" customHeight="1">
      <c r="B33" s="113"/>
      <c r="C33" s="114"/>
      <c r="D33" s="114"/>
      <c r="E33" s="114"/>
      <c r="F33" s="114"/>
      <c r="G33" s="114"/>
      <c r="H33" s="114"/>
      <c r="I33" s="114"/>
      <c r="J33" s="114"/>
      <c r="K33" s="114"/>
      <c r="L33" s="114"/>
      <c r="M33" s="114"/>
      <c r="N33" s="114"/>
      <c r="O33" s="114"/>
      <c r="P33" s="114"/>
      <c r="Q33" s="114"/>
      <c r="R33" s="114"/>
      <c r="S33" s="114"/>
      <c r="T33" s="114"/>
      <c r="U33" s="114"/>
      <c r="V33" s="114"/>
      <c r="W33" s="114"/>
      <c r="X33" s="114"/>
      <c r="Z33" s="113"/>
      <c r="AA33" s="114"/>
      <c r="AB33" s="114"/>
      <c r="AC33" s="114"/>
      <c r="AD33" s="114"/>
      <c r="AE33" s="114"/>
      <c r="AF33" s="114"/>
      <c r="AG33" s="114"/>
      <c r="AH33" s="114"/>
      <c r="AI33" s="114"/>
      <c r="AJ33" s="114"/>
      <c r="AK33" s="114"/>
      <c r="AL33" s="114"/>
      <c r="AM33" s="114"/>
      <c r="AN33" s="114"/>
      <c r="AO33" s="114"/>
      <c r="AP33" s="114"/>
      <c r="AQ33" s="114"/>
      <c r="AR33" s="114"/>
    </row>
    <row r="34" spans="2:44" ht="18" customHeight="1">
      <c r="B34" s="96">
        <f>B32+1</f>
        <v>7</v>
      </c>
      <c r="C34" s="1566"/>
      <c r="D34" s="1568"/>
      <c r="E34" s="1566"/>
      <c r="F34" s="1568"/>
      <c r="G34" s="1566"/>
      <c r="H34" s="1568"/>
      <c r="I34" s="1566"/>
      <c r="J34" s="1567"/>
      <c r="K34" s="1568"/>
      <c r="L34" s="1566"/>
      <c r="M34" s="1568"/>
      <c r="N34" s="1566"/>
      <c r="O34" s="1567"/>
      <c r="P34" s="1568"/>
      <c r="Q34" s="1566"/>
      <c r="R34" s="1568"/>
      <c r="S34" s="1566"/>
      <c r="T34" s="1567"/>
      <c r="U34" s="1568"/>
      <c r="V34" s="1566"/>
      <c r="W34" s="1567"/>
      <c r="X34" s="1568"/>
      <c r="Z34" s="96">
        <f>Z32+1</f>
        <v>7</v>
      </c>
      <c r="AA34" s="1566"/>
      <c r="AB34" s="1567"/>
      <c r="AC34" s="98"/>
      <c r="AD34" s="98"/>
      <c r="AE34" s="97"/>
      <c r="AF34" s="99"/>
      <c r="AG34" s="99"/>
      <c r="AH34" s="1566"/>
      <c r="AI34" s="1568"/>
      <c r="AJ34" s="1566"/>
      <c r="AK34" s="1567"/>
      <c r="AL34" s="98"/>
      <c r="AM34" s="98"/>
      <c r="AN34" s="97"/>
      <c r="AO34" s="99"/>
      <c r="AP34" s="99"/>
      <c r="AQ34" s="1566"/>
      <c r="AR34" s="1568"/>
    </row>
    <row r="35" spans="2:44" ht="18" customHeight="1">
      <c r="B35" s="96">
        <f>B34+1</f>
        <v>8</v>
      </c>
      <c r="C35" s="1566"/>
      <c r="D35" s="1568"/>
      <c r="E35" s="1566"/>
      <c r="F35" s="1568"/>
      <c r="G35" s="1566"/>
      <c r="H35" s="1568"/>
      <c r="I35" s="1566"/>
      <c r="J35" s="1567"/>
      <c r="K35" s="1568"/>
      <c r="L35" s="1566"/>
      <c r="M35" s="1568"/>
      <c r="N35" s="1566"/>
      <c r="O35" s="1567"/>
      <c r="P35" s="1568"/>
      <c r="Q35" s="1566"/>
      <c r="R35" s="1568"/>
      <c r="S35" s="1566"/>
      <c r="T35" s="1567"/>
      <c r="U35" s="1568"/>
      <c r="V35" s="1566"/>
      <c r="W35" s="1567"/>
      <c r="X35" s="1568"/>
      <c r="Z35" s="96">
        <f>Z34+1</f>
        <v>8</v>
      </c>
      <c r="AA35" s="1566"/>
      <c r="AB35" s="1567"/>
      <c r="AC35" s="98"/>
      <c r="AD35" s="98"/>
      <c r="AE35" s="97"/>
      <c r="AF35" s="99"/>
      <c r="AG35" s="99"/>
      <c r="AH35" s="1566"/>
      <c r="AI35" s="1568"/>
      <c r="AJ35" s="1566"/>
      <c r="AK35" s="1567"/>
      <c r="AL35" s="98"/>
      <c r="AM35" s="98"/>
      <c r="AN35" s="97"/>
      <c r="AO35" s="99"/>
      <c r="AP35" s="99"/>
      <c r="AQ35" s="1566"/>
      <c r="AR35" s="1568"/>
    </row>
    <row r="36" spans="2:44" ht="18" customHeight="1">
      <c r="B36" s="104">
        <f>B35+1</f>
        <v>9</v>
      </c>
      <c r="C36" s="1563"/>
      <c r="D36" s="1569"/>
      <c r="E36" s="1563"/>
      <c r="F36" s="1569"/>
      <c r="G36" s="1563"/>
      <c r="H36" s="1569"/>
      <c r="I36" s="1563"/>
      <c r="J36" s="1564"/>
      <c r="K36" s="1569"/>
      <c r="L36" s="1563"/>
      <c r="M36" s="1569"/>
      <c r="N36" s="1563"/>
      <c r="O36" s="1564"/>
      <c r="P36" s="1569"/>
      <c r="Q36" s="1563"/>
      <c r="R36" s="1569"/>
      <c r="S36" s="1563"/>
      <c r="T36" s="1564"/>
      <c r="U36" s="1569"/>
      <c r="V36" s="1563"/>
      <c r="W36" s="1564"/>
      <c r="X36" s="1569"/>
      <c r="Z36" s="104">
        <f>Z35+1</f>
        <v>9</v>
      </c>
      <c r="AA36" s="1563"/>
      <c r="AB36" s="1564"/>
      <c r="AC36" s="106"/>
      <c r="AD36" s="106"/>
      <c r="AE36" s="105"/>
      <c r="AF36" s="107"/>
      <c r="AG36" s="107"/>
      <c r="AH36" s="1563"/>
      <c r="AI36" s="1569"/>
      <c r="AJ36" s="1563"/>
      <c r="AK36" s="1564"/>
      <c r="AL36" s="106"/>
      <c r="AM36" s="106"/>
      <c r="AN36" s="105"/>
      <c r="AO36" s="107"/>
      <c r="AP36" s="107"/>
      <c r="AQ36" s="1563"/>
      <c r="AR36" s="1569"/>
    </row>
    <row r="37" spans="2:44" ht="4.5" customHeight="1">
      <c r="B37" s="113"/>
      <c r="C37" s="114"/>
      <c r="D37" s="114"/>
      <c r="E37" s="114"/>
      <c r="F37" s="114"/>
      <c r="G37" s="114"/>
      <c r="H37" s="114"/>
      <c r="I37" s="114"/>
      <c r="J37" s="114"/>
      <c r="K37" s="114"/>
      <c r="L37" s="114"/>
      <c r="M37" s="114"/>
      <c r="N37" s="114"/>
      <c r="O37" s="114"/>
      <c r="P37" s="114"/>
      <c r="Q37" s="114"/>
      <c r="R37" s="114"/>
      <c r="S37" s="114"/>
      <c r="T37" s="114"/>
      <c r="U37" s="114"/>
      <c r="V37" s="114"/>
      <c r="W37" s="114"/>
      <c r="X37" s="114"/>
      <c r="Z37" s="113"/>
      <c r="AA37" s="114"/>
      <c r="AB37" s="114"/>
      <c r="AC37" s="114"/>
      <c r="AD37" s="114"/>
      <c r="AE37" s="114"/>
      <c r="AF37" s="114"/>
      <c r="AG37" s="114"/>
      <c r="AH37" s="114"/>
      <c r="AI37" s="114"/>
      <c r="AJ37" s="114"/>
      <c r="AK37" s="114"/>
      <c r="AL37" s="114"/>
      <c r="AM37" s="114"/>
      <c r="AN37" s="114"/>
      <c r="AO37" s="114"/>
      <c r="AP37" s="114"/>
      <c r="AQ37" s="114"/>
      <c r="AR37" s="114"/>
    </row>
    <row r="38" spans="2:44" ht="18" customHeight="1">
      <c r="B38" s="118">
        <f>B36+1</f>
        <v>10</v>
      </c>
      <c r="C38" s="1566"/>
      <c r="D38" s="1568"/>
      <c r="E38" s="1566"/>
      <c r="F38" s="1568"/>
      <c r="G38" s="1566"/>
      <c r="H38" s="1568"/>
      <c r="I38" s="1566"/>
      <c r="J38" s="1567"/>
      <c r="K38" s="1568"/>
      <c r="L38" s="1566"/>
      <c r="M38" s="1568"/>
      <c r="N38" s="1566"/>
      <c r="O38" s="1567"/>
      <c r="P38" s="1568"/>
      <c r="Q38" s="1566"/>
      <c r="R38" s="1568"/>
      <c r="S38" s="1566"/>
      <c r="T38" s="1567"/>
      <c r="U38" s="1568"/>
      <c r="V38" s="1566"/>
      <c r="W38" s="1567"/>
      <c r="X38" s="1568"/>
      <c r="Z38" s="118">
        <f>Z36+1</f>
        <v>10</v>
      </c>
      <c r="AA38" s="1566"/>
      <c r="AB38" s="1567"/>
      <c r="AC38" s="98"/>
      <c r="AD38" s="98"/>
      <c r="AE38" s="97"/>
      <c r="AF38" s="99"/>
      <c r="AG38" s="99"/>
      <c r="AH38" s="1566"/>
      <c r="AI38" s="1568"/>
      <c r="AJ38" s="1566"/>
      <c r="AK38" s="1567"/>
      <c r="AL38" s="98"/>
      <c r="AM38" s="98"/>
      <c r="AN38" s="97"/>
      <c r="AO38" s="99"/>
      <c r="AP38" s="99"/>
      <c r="AQ38" s="1566"/>
      <c r="AR38" s="1568"/>
    </row>
    <row r="39" spans="2:44" ht="18" customHeight="1">
      <c r="B39" s="116">
        <f>B38+1</f>
        <v>11</v>
      </c>
      <c r="C39" s="1566"/>
      <c r="D39" s="1568"/>
      <c r="E39" s="1566"/>
      <c r="F39" s="1568"/>
      <c r="G39" s="1566"/>
      <c r="H39" s="1568"/>
      <c r="I39" s="1566"/>
      <c r="J39" s="1567"/>
      <c r="K39" s="1568"/>
      <c r="L39" s="1566"/>
      <c r="M39" s="1568"/>
      <c r="N39" s="1566"/>
      <c r="O39" s="1567"/>
      <c r="P39" s="1568"/>
      <c r="Q39" s="1566"/>
      <c r="R39" s="1568"/>
      <c r="S39" s="1566"/>
      <c r="T39" s="1567"/>
      <c r="U39" s="1568"/>
      <c r="V39" s="1566"/>
      <c r="W39" s="1567"/>
      <c r="X39" s="1568"/>
      <c r="Z39" s="116">
        <f>Z38+1</f>
        <v>11</v>
      </c>
      <c r="AA39" s="1566"/>
      <c r="AB39" s="1567"/>
      <c r="AC39" s="98"/>
      <c r="AD39" s="98"/>
      <c r="AE39" s="97"/>
      <c r="AF39" s="99"/>
      <c r="AG39" s="99"/>
      <c r="AH39" s="1566"/>
      <c r="AI39" s="1568"/>
      <c r="AJ39" s="1566"/>
      <c r="AK39" s="1567"/>
      <c r="AL39" s="98"/>
      <c r="AM39" s="98"/>
      <c r="AN39" s="97"/>
      <c r="AO39" s="99"/>
      <c r="AP39" s="99"/>
      <c r="AQ39" s="1566"/>
      <c r="AR39" s="1568"/>
    </row>
    <row r="40" spans="2:44" ht="18" customHeight="1">
      <c r="B40" s="117">
        <f>B39+1</f>
        <v>12</v>
      </c>
      <c r="C40" s="1563"/>
      <c r="D40" s="1569"/>
      <c r="E40" s="1563"/>
      <c r="F40" s="1569"/>
      <c r="G40" s="1563"/>
      <c r="H40" s="1569"/>
      <c r="I40" s="1563"/>
      <c r="J40" s="1564"/>
      <c r="K40" s="1569"/>
      <c r="L40" s="1563"/>
      <c r="M40" s="1569"/>
      <c r="N40" s="1563"/>
      <c r="O40" s="1564"/>
      <c r="P40" s="1569"/>
      <c r="Q40" s="1563"/>
      <c r="R40" s="1569"/>
      <c r="S40" s="1563"/>
      <c r="T40" s="1564"/>
      <c r="U40" s="1569"/>
      <c r="V40" s="1563"/>
      <c r="W40" s="1564"/>
      <c r="X40" s="1569"/>
      <c r="Z40" s="117">
        <f>Z39+1</f>
        <v>12</v>
      </c>
      <c r="AA40" s="1563"/>
      <c r="AB40" s="1564"/>
      <c r="AC40" s="106"/>
      <c r="AD40" s="106"/>
      <c r="AE40" s="105"/>
      <c r="AF40" s="107"/>
      <c r="AG40" s="107"/>
      <c r="AH40" s="1563"/>
      <c r="AI40" s="1569"/>
      <c r="AJ40" s="1563"/>
      <c r="AK40" s="1564"/>
      <c r="AL40" s="106"/>
      <c r="AM40" s="106"/>
      <c r="AN40" s="105"/>
      <c r="AO40" s="107"/>
      <c r="AP40" s="107"/>
      <c r="AQ40" s="1563"/>
      <c r="AR40" s="1569"/>
    </row>
    <row r="41" spans="2:44" ht="4.5" customHeight="1">
      <c r="B41" s="113"/>
      <c r="C41" s="114"/>
      <c r="D41" s="114"/>
      <c r="E41" s="114"/>
      <c r="F41" s="114"/>
      <c r="G41" s="114"/>
      <c r="H41" s="114"/>
      <c r="I41" s="114"/>
      <c r="J41" s="114"/>
      <c r="K41" s="114"/>
      <c r="L41" s="114"/>
      <c r="M41" s="114"/>
      <c r="N41" s="114"/>
      <c r="O41" s="114"/>
      <c r="P41" s="114"/>
      <c r="Q41" s="114"/>
      <c r="R41" s="114"/>
      <c r="S41" s="114"/>
      <c r="T41" s="114"/>
      <c r="U41" s="114"/>
      <c r="V41" s="114"/>
      <c r="W41" s="114"/>
      <c r="X41" s="114"/>
      <c r="Z41" s="113"/>
      <c r="AA41" s="114"/>
      <c r="AB41" s="114"/>
      <c r="AC41" s="114"/>
      <c r="AD41" s="114"/>
      <c r="AE41" s="114"/>
      <c r="AF41" s="114"/>
      <c r="AG41" s="114"/>
      <c r="AH41" s="114"/>
      <c r="AI41" s="114"/>
      <c r="AJ41" s="114"/>
      <c r="AK41" s="114"/>
      <c r="AL41" s="114"/>
      <c r="AM41" s="114"/>
      <c r="AN41" s="114"/>
      <c r="AO41" s="114"/>
      <c r="AP41" s="114"/>
      <c r="AQ41" s="114"/>
      <c r="AR41" s="114"/>
    </row>
    <row r="42" spans="2:44" ht="18" customHeight="1">
      <c r="B42" s="96">
        <f>B40+1</f>
        <v>13</v>
      </c>
      <c r="C42" s="1566"/>
      <c r="D42" s="1568"/>
      <c r="E42" s="1566"/>
      <c r="F42" s="1568"/>
      <c r="G42" s="1566"/>
      <c r="H42" s="1568"/>
      <c r="I42" s="1566"/>
      <c r="J42" s="1567"/>
      <c r="K42" s="1568"/>
      <c r="L42" s="1566"/>
      <c r="M42" s="1568"/>
      <c r="N42" s="1566"/>
      <c r="O42" s="1567"/>
      <c r="P42" s="1568"/>
      <c r="Q42" s="1566"/>
      <c r="R42" s="1568"/>
      <c r="S42" s="1566"/>
      <c r="T42" s="1567"/>
      <c r="U42" s="1568"/>
      <c r="V42" s="1566"/>
      <c r="W42" s="1567"/>
      <c r="X42" s="1568"/>
      <c r="Z42" s="96">
        <f>Z40+1</f>
        <v>13</v>
      </c>
      <c r="AA42" s="1566"/>
      <c r="AB42" s="1567"/>
      <c r="AC42" s="98"/>
      <c r="AD42" s="98"/>
      <c r="AE42" s="97"/>
      <c r="AF42" s="99"/>
      <c r="AG42" s="99"/>
      <c r="AH42" s="1566"/>
      <c r="AI42" s="1568"/>
      <c r="AJ42" s="1566"/>
      <c r="AK42" s="1567"/>
      <c r="AL42" s="98"/>
      <c r="AM42" s="98"/>
      <c r="AN42" s="97"/>
      <c r="AO42" s="99"/>
      <c r="AP42" s="99"/>
      <c r="AQ42" s="1566"/>
      <c r="AR42" s="1568"/>
    </row>
    <row r="43" spans="2:44" ht="18" customHeight="1">
      <c r="B43" s="96">
        <f>B42+1</f>
        <v>14</v>
      </c>
      <c r="C43" s="1566"/>
      <c r="D43" s="1568"/>
      <c r="E43" s="1566"/>
      <c r="F43" s="1568"/>
      <c r="G43" s="1566"/>
      <c r="H43" s="1568"/>
      <c r="I43" s="1566"/>
      <c r="J43" s="1567"/>
      <c r="K43" s="1568"/>
      <c r="L43" s="1566"/>
      <c r="M43" s="1568"/>
      <c r="N43" s="1566"/>
      <c r="O43" s="1567"/>
      <c r="P43" s="1568"/>
      <c r="Q43" s="1566"/>
      <c r="R43" s="1568"/>
      <c r="S43" s="1566"/>
      <c r="T43" s="1567"/>
      <c r="U43" s="1568"/>
      <c r="V43" s="1566"/>
      <c r="W43" s="1567"/>
      <c r="X43" s="1568"/>
      <c r="Z43" s="96">
        <f>Z42+1</f>
        <v>14</v>
      </c>
      <c r="AA43" s="1566"/>
      <c r="AB43" s="1567"/>
      <c r="AC43" s="98"/>
      <c r="AD43" s="98"/>
      <c r="AE43" s="97"/>
      <c r="AF43" s="99"/>
      <c r="AG43" s="99"/>
      <c r="AH43" s="1566"/>
      <c r="AI43" s="1568"/>
      <c r="AJ43" s="1566"/>
      <c r="AK43" s="1567"/>
      <c r="AL43" s="98"/>
      <c r="AM43" s="98"/>
      <c r="AN43" s="97"/>
      <c r="AO43" s="99"/>
      <c r="AP43" s="99"/>
      <c r="AQ43" s="1566"/>
      <c r="AR43" s="1568"/>
    </row>
    <row r="44" spans="2:44" ht="18" customHeight="1">
      <c r="B44" s="104">
        <f>B43+1</f>
        <v>15</v>
      </c>
      <c r="C44" s="1563"/>
      <c r="D44" s="1569"/>
      <c r="E44" s="1563"/>
      <c r="F44" s="1569"/>
      <c r="G44" s="1563"/>
      <c r="H44" s="1569"/>
      <c r="I44" s="1563"/>
      <c r="J44" s="1564"/>
      <c r="K44" s="1569"/>
      <c r="L44" s="1563"/>
      <c r="M44" s="1569"/>
      <c r="N44" s="1563"/>
      <c r="O44" s="1564"/>
      <c r="P44" s="1569"/>
      <c r="Q44" s="1563"/>
      <c r="R44" s="1569"/>
      <c r="S44" s="1563"/>
      <c r="T44" s="1564"/>
      <c r="U44" s="1569"/>
      <c r="V44" s="1563"/>
      <c r="W44" s="1564"/>
      <c r="X44" s="1569"/>
      <c r="Z44" s="104">
        <f>Z43+1</f>
        <v>15</v>
      </c>
      <c r="AA44" s="1563"/>
      <c r="AB44" s="1564"/>
      <c r="AC44" s="106"/>
      <c r="AD44" s="106"/>
      <c r="AE44" s="105"/>
      <c r="AF44" s="107"/>
      <c r="AG44" s="107"/>
      <c r="AH44" s="1563"/>
      <c r="AI44" s="1569"/>
      <c r="AJ44" s="1563"/>
      <c r="AK44" s="1564"/>
      <c r="AL44" s="106"/>
      <c r="AM44" s="106"/>
      <c r="AN44" s="105"/>
      <c r="AO44" s="107"/>
      <c r="AP44" s="107"/>
      <c r="AQ44" s="1563"/>
      <c r="AR44" s="1569"/>
    </row>
    <row r="45" spans="2:44" ht="4.5" customHeight="1">
      <c r="C45" s="114"/>
      <c r="D45" s="114"/>
      <c r="E45" s="114"/>
      <c r="F45" s="114"/>
      <c r="G45" s="114"/>
      <c r="H45" s="114"/>
      <c r="I45" s="114"/>
      <c r="J45" s="114"/>
      <c r="K45" s="114"/>
      <c r="L45" s="114"/>
      <c r="M45" s="114"/>
      <c r="N45" s="114"/>
      <c r="O45" s="114"/>
      <c r="P45" s="114"/>
      <c r="Q45" s="114"/>
      <c r="R45" s="114"/>
      <c r="S45" s="114"/>
      <c r="T45" s="114"/>
      <c r="U45" s="114"/>
      <c r="V45" s="114"/>
      <c r="W45" s="114"/>
      <c r="X45" s="114"/>
      <c r="AA45" s="114"/>
      <c r="AB45" s="114"/>
      <c r="AC45" s="114"/>
      <c r="AD45" s="114"/>
      <c r="AE45" s="114"/>
      <c r="AF45" s="114"/>
      <c r="AG45" s="114"/>
      <c r="AH45" s="114"/>
      <c r="AI45" s="114"/>
      <c r="AJ45" s="114"/>
      <c r="AK45" s="114"/>
      <c r="AL45" s="114"/>
      <c r="AM45" s="114"/>
      <c r="AN45" s="114"/>
      <c r="AO45" s="114"/>
      <c r="AP45" s="114"/>
      <c r="AQ45" s="114"/>
      <c r="AR45" s="114"/>
    </row>
    <row r="46" spans="2:44" s="112" customFormat="1" ht="12.75" customHeight="1">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Z46" s="114"/>
      <c r="AA46" s="114"/>
      <c r="AB46" s="114"/>
      <c r="AC46" s="114"/>
      <c r="AD46" s="114"/>
      <c r="AE46" s="114"/>
      <c r="AF46" s="114"/>
      <c r="AG46" s="114"/>
      <c r="AH46" s="114"/>
      <c r="AI46" s="114"/>
      <c r="AJ46" s="114"/>
      <c r="AK46" s="114"/>
      <c r="AL46" s="114"/>
      <c r="AM46" s="114"/>
      <c r="AN46" s="114"/>
      <c r="AO46" s="114"/>
      <c r="AP46" s="114"/>
      <c r="AQ46" s="114"/>
      <c r="AR46" s="114"/>
    </row>
    <row r="47" spans="2:44" s="112" customFormat="1">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Z47" s="114"/>
      <c r="AA47" s="114"/>
      <c r="AB47" s="114"/>
      <c r="AC47" s="114"/>
      <c r="AD47" s="114"/>
      <c r="AE47" s="114"/>
      <c r="AF47" s="114"/>
      <c r="AG47" s="114"/>
      <c r="AH47" s="114"/>
      <c r="AI47" s="114"/>
      <c r="AJ47" s="114"/>
      <c r="AK47" s="114"/>
      <c r="AL47" s="114"/>
      <c r="AM47" s="114"/>
      <c r="AN47" s="114"/>
      <c r="AO47" s="114"/>
      <c r="AP47" s="114"/>
      <c r="AQ47" s="114"/>
      <c r="AR47" s="114"/>
    </row>
    <row r="48" spans="2:44" s="112" customFormat="1" ht="12.75" customHeight="1">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Z48" s="114"/>
      <c r="AA48" s="114"/>
      <c r="AB48" s="114"/>
      <c r="AC48" s="114"/>
      <c r="AD48" s="114"/>
      <c r="AE48" s="114"/>
      <c r="AF48" s="114"/>
      <c r="AG48" s="114"/>
      <c r="AH48" s="114"/>
      <c r="AI48" s="114"/>
      <c r="AJ48" s="114"/>
      <c r="AK48" s="114"/>
      <c r="AL48" s="114"/>
      <c r="AM48" s="114"/>
      <c r="AN48" s="114"/>
      <c r="AO48" s="114"/>
      <c r="AP48" s="114"/>
      <c r="AQ48" s="114"/>
      <c r="AR48" s="114"/>
    </row>
    <row r="49" spans="2:44" s="112" customFormat="1" ht="12.75" customHeight="1">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Z49" s="114"/>
      <c r="AA49" s="114"/>
      <c r="AB49" s="114"/>
      <c r="AC49" s="114"/>
      <c r="AD49" s="114"/>
      <c r="AE49" s="114"/>
      <c r="AF49" s="114"/>
      <c r="AG49" s="114"/>
      <c r="AH49" s="114"/>
      <c r="AI49" s="114"/>
      <c r="AJ49" s="114"/>
      <c r="AK49" s="114"/>
      <c r="AL49" s="114"/>
      <c r="AM49" s="114"/>
      <c r="AN49" s="114"/>
      <c r="AO49" s="114"/>
      <c r="AP49" s="114"/>
      <c r="AQ49" s="114"/>
      <c r="AR49" s="114"/>
    </row>
    <row r="50" spans="2:44" s="112" customFormat="1" ht="20.25">
      <c r="B50" s="147"/>
      <c r="C50" s="114"/>
      <c r="D50" s="114"/>
      <c r="E50" s="114"/>
      <c r="F50" s="114"/>
      <c r="G50" s="114"/>
      <c r="H50" s="114"/>
      <c r="I50" s="114"/>
      <c r="J50" s="114"/>
      <c r="K50" s="114"/>
      <c r="L50" s="114"/>
      <c r="M50" s="114"/>
      <c r="N50" s="114"/>
      <c r="O50" s="114"/>
      <c r="P50" s="114"/>
      <c r="Q50" s="114"/>
      <c r="R50" s="114"/>
      <c r="S50" s="114"/>
      <c r="T50" s="114"/>
      <c r="U50" s="114"/>
      <c r="V50" s="114"/>
      <c r="W50" s="114"/>
      <c r="X50" s="114"/>
      <c r="Z50" s="147"/>
      <c r="AA50" s="114"/>
      <c r="AB50" s="114"/>
      <c r="AC50" s="114"/>
      <c r="AD50" s="114"/>
      <c r="AE50" s="114"/>
      <c r="AF50" s="114"/>
      <c r="AG50" s="114"/>
      <c r="AH50" s="114"/>
      <c r="AI50" s="114"/>
      <c r="AJ50" s="114"/>
      <c r="AK50" s="114"/>
      <c r="AL50" s="114"/>
      <c r="AM50" s="114"/>
      <c r="AN50" s="114"/>
      <c r="AO50" s="114"/>
      <c r="AP50" s="114"/>
      <c r="AQ50" s="114"/>
      <c r="AR50" s="114"/>
    </row>
    <row r="51" spans="2:44" s="112" customFormat="1" ht="12.75" customHeight="1">
      <c r="B51" s="148"/>
      <c r="C51" s="114"/>
      <c r="D51" s="114"/>
      <c r="E51" s="114"/>
      <c r="F51" s="114"/>
      <c r="G51" s="114"/>
      <c r="H51" s="114"/>
      <c r="I51" s="114"/>
      <c r="J51" s="114"/>
      <c r="K51" s="114"/>
      <c r="L51" s="114"/>
      <c r="M51" s="114"/>
      <c r="N51" s="114"/>
      <c r="O51" s="114"/>
      <c r="P51" s="114"/>
      <c r="Q51" s="114"/>
      <c r="R51" s="114"/>
      <c r="S51" s="114"/>
      <c r="T51" s="114"/>
      <c r="U51" s="114"/>
      <c r="V51" s="114"/>
      <c r="W51" s="114"/>
      <c r="X51" s="114"/>
      <c r="Z51" s="148"/>
      <c r="AA51" s="114"/>
      <c r="AB51" s="114"/>
      <c r="AC51" s="114"/>
      <c r="AD51" s="114"/>
      <c r="AE51" s="114"/>
      <c r="AF51" s="114"/>
      <c r="AG51" s="114"/>
      <c r="AH51" s="114"/>
      <c r="AI51" s="114"/>
      <c r="AJ51" s="114"/>
      <c r="AK51" s="114"/>
      <c r="AL51" s="114"/>
      <c r="AM51" s="114"/>
      <c r="AN51" s="114"/>
      <c r="AO51" s="114"/>
      <c r="AP51" s="114"/>
      <c r="AQ51" s="114"/>
      <c r="AR51" s="114"/>
    </row>
    <row r="52" spans="2:44" s="112" customFormat="1" ht="12.75" customHeight="1">
      <c r="B52" s="149"/>
      <c r="C52" s="114"/>
      <c r="D52" s="114"/>
      <c r="E52" s="114"/>
      <c r="F52" s="114"/>
      <c r="G52" s="114"/>
      <c r="H52" s="114"/>
      <c r="I52" s="114"/>
      <c r="J52" s="114"/>
      <c r="K52" s="114"/>
      <c r="L52" s="114"/>
      <c r="M52" s="114"/>
      <c r="N52" s="114"/>
      <c r="O52" s="114"/>
      <c r="P52" s="114"/>
      <c r="Q52" s="114"/>
      <c r="R52" s="114"/>
      <c r="S52" s="114"/>
      <c r="T52" s="114"/>
      <c r="U52" s="114"/>
      <c r="V52" s="114"/>
      <c r="W52" s="114"/>
      <c r="X52" s="114"/>
      <c r="Z52" s="149"/>
      <c r="AA52" s="114"/>
      <c r="AB52" s="114"/>
      <c r="AC52" s="114"/>
      <c r="AD52" s="114"/>
      <c r="AE52" s="114"/>
      <c r="AF52" s="114"/>
      <c r="AG52" s="114"/>
      <c r="AH52" s="114"/>
      <c r="AI52" s="114"/>
      <c r="AJ52" s="114"/>
      <c r="AK52" s="114"/>
      <c r="AL52" s="114"/>
      <c r="AM52" s="114"/>
      <c r="AN52" s="114"/>
      <c r="AO52" s="114"/>
      <c r="AP52" s="114"/>
      <c r="AQ52" s="114"/>
      <c r="AR52" s="114"/>
    </row>
    <row r="53" spans="2:44" s="112" customFormat="1" ht="12.75" customHeight="1">
      <c r="B53" s="149"/>
      <c r="C53" s="114"/>
      <c r="D53" s="114"/>
      <c r="E53" s="114"/>
      <c r="F53" s="114"/>
      <c r="G53" s="114"/>
      <c r="H53" s="114"/>
      <c r="I53" s="114"/>
      <c r="J53" s="114"/>
      <c r="K53" s="114"/>
      <c r="L53" s="114"/>
      <c r="M53" s="114"/>
      <c r="N53" s="114"/>
      <c r="O53" s="114"/>
      <c r="P53" s="114"/>
      <c r="Q53" s="114"/>
      <c r="R53" s="114"/>
      <c r="S53" s="114"/>
      <c r="T53" s="114"/>
      <c r="U53" s="114"/>
      <c r="V53" s="114"/>
      <c r="W53" s="114"/>
      <c r="X53" s="114"/>
      <c r="Z53" s="149"/>
      <c r="AA53" s="114"/>
      <c r="AB53" s="114"/>
      <c r="AC53" s="114"/>
      <c r="AD53" s="114"/>
      <c r="AE53" s="114"/>
      <c r="AF53" s="114"/>
      <c r="AG53" s="114"/>
      <c r="AH53" s="114"/>
      <c r="AI53" s="114"/>
      <c r="AJ53" s="114"/>
      <c r="AK53" s="114"/>
      <c r="AL53" s="114"/>
      <c r="AM53" s="114"/>
      <c r="AN53" s="114"/>
      <c r="AO53" s="114"/>
      <c r="AP53" s="114"/>
      <c r="AQ53" s="114"/>
      <c r="AR53" s="114"/>
    </row>
    <row r="54" spans="2:44" s="112" customFormat="1" ht="12.75" customHeight="1">
      <c r="B54" s="150"/>
      <c r="C54" s="114"/>
      <c r="D54" s="114"/>
      <c r="E54" s="114"/>
      <c r="F54" s="114"/>
      <c r="G54" s="114"/>
      <c r="H54" s="114"/>
      <c r="I54" s="114"/>
      <c r="J54" s="114"/>
      <c r="K54" s="114"/>
      <c r="L54" s="114"/>
      <c r="M54" s="114"/>
      <c r="N54" s="114"/>
      <c r="O54" s="114"/>
      <c r="P54" s="114"/>
      <c r="Q54" s="114"/>
      <c r="R54" s="114"/>
      <c r="S54" s="114"/>
      <c r="T54" s="114"/>
      <c r="U54" s="114"/>
      <c r="V54" s="114"/>
      <c r="W54" s="114"/>
      <c r="X54" s="114"/>
      <c r="Z54" s="150"/>
      <c r="AA54" s="114"/>
      <c r="AB54" s="114"/>
      <c r="AC54" s="114"/>
      <c r="AD54" s="114"/>
      <c r="AE54" s="114"/>
      <c r="AF54" s="114"/>
      <c r="AG54" s="114"/>
      <c r="AH54" s="114"/>
      <c r="AI54" s="114"/>
      <c r="AJ54" s="114"/>
      <c r="AK54" s="114"/>
      <c r="AL54" s="114"/>
      <c r="AM54" s="114"/>
      <c r="AN54" s="114"/>
      <c r="AO54" s="114"/>
      <c r="AP54" s="114"/>
      <c r="AQ54" s="114"/>
      <c r="AR54" s="114"/>
    </row>
    <row r="55" spans="2:44" s="112" customFormat="1" ht="12.75" customHeight="1">
      <c r="B55" s="150"/>
      <c r="C55" s="114"/>
      <c r="D55" s="114"/>
      <c r="E55" s="114"/>
      <c r="F55" s="114"/>
      <c r="G55" s="114"/>
      <c r="H55" s="114"/>
      <c r="I55" s="114"/>
      <c r="J55" s="114"/>
      <c r="K55" s="114"/>
      <c r="L55" s="114"/>
      <c r="M55" s="114"/>
      <c r="N55" s="114"/>
      <c r="O55" s="114"/>
      <c r="P55" s="114"/>
      <c r="Q55" s="114"/>
      <c r="R55" s="114"/>
      <c r="S55" s="114"/>
      <c r="T55" s="114"/>
      <c r="U55" s="114"/>
      <c r="V55" s="114"/>
      <c r="W55" s="114"/>
      <c r="X55" s="114"/>
      <c r="Z55" s="150"/>
      <c r="AA55" s="114"/>
      <c r="AB55" s="114"/>
      <c r="AC55" s="114"/>
      <c r="AD55" s="114"/>
      <c r="AE55" s="114"/>
      <c r="AF55" s="114"/>
      <c r="AG55" s="114"/>
      <c r="AH55" s="114"/>
      <c r="AI55" s="114"/>
      <c r="AJ55" s="114"/>
      <c r="AK55" s="114"/>
      <c r="AL55" s="114"/>
      <c r="AM55" s="114"/>
      <c r="AN55" s="114"/>
      <c r="AO55" s="114"/>
      <c r="AP55" s="114"/>
      <c r="AQ55" s="114"/>
      <c r="AR55" s="114"/>
    </row>
    <row r="56" spans="2:44" s="112" customFormat="1" ht="12.75" customHeight="1">
      <c r="B56" s="150"/>
      <c r="C56" s="114"/>
      <c r="D56" s="114"/>
      <c r="E56" s="114"/>
      <c r="F56" s="114"/>
      <c r="G56" s="114"/>
      <c r="H56" s="114"/>
      <c r="I56" s="114"/>
      <c r="J56" s="114"/>
      <c r="K56" s="114"/>
      <c r="L56" s="114"/>
      <c r="M56" s="114"/>
      <c r="N56" s="114"/>
      <c r="O56" s="114"/>
      <c r="P56" s="114"/>
      <c r="Q56" s="114"/>
      <c r="R56" s="114"/>
      <c r="S56" s="114"/>
      <c r="T56" s="114"/>
      <c r="U56" s="114"/>
      <c r="V56" s="114"/>
      <c r="W56" s="114"/>
      <c r="X56" s="114"/>
      <c r="Z56" s="150"/>
      <c r="AA56" s="114"/>
      <c r="AB56" s="114"/>
      <c r="AC56" s="114"/>
      <c r="AD56" s="114"/>
      <c r="AE56" s="114"/>
      <c r="AF56" s="114"/>
      <c r="AG56" s="114"/>
      <c r="AH56" s="114"/>
      <c r="AI56" s="114"/>
      <c r="AJ56" s="114"/>
      <c r="AK56" s="114"/>
      <c r="AL56" s="114"/>
      <c r="AM56" s="114"/>
      <c r="AN56" s="114"/>
      <c r="AO56" s="114"/>
      <c r="AP56" s="114"/>
      <c r="AQ56" s="114"/>
      <c r="AR56" s="114"/>
    </row>
    <row r="57" spans="2:44" s="112" customFormat="1" ht="12.75" customHeight="1">
      <c r="B57" s="150"/>
      <c r="C57" s="114"/>
      <c r="D57" s="114"/>
      <c r="E57" s="114"/>
      <c r="F57" s="114"/>
      <c r="G57" s="114"/>
      <c r="H57" s="114"/>
      <c r="I57" s="114"/>
      <c r="J57" s="114"/>
      <c r="K57" s="114"/>
      <c r="L57" s="114"/>
      <c r="M57" s="114"/>
      <c r="N57" s="114"/>
      <c r="O57" s="114"/>
      <c r="P57" s="114"/>
      <c r="Q57" s="114"/>
      <c r="R57" s="114"/>
      <c r="S57" s="114"/>
      <c r="T57" s="114"/>
      <c r="U57" s="114"/>
      <c r="V57" s="114"/>
      <c r="W57" s="114"/>
      <c r="X57" s="114"/>
      <c r="Z57" s="150"/>
      <c r="AA57" s="114"/>
      <c r="AB57" s="114"/>
      <c r="AC57" s="114"/>
      <c r="AD57" s="114"/>
      <c r="AE57" s="114"/>
      <c r="AF57" s="114"/>
      <c r="AG57" s="114"/>
      <c r="AH57" s="114"/>
      <c r="AI57" s="114"/>
      <c r="AJ57" s="114"/>
      <c r="AK57" s="114"/>
      <c r="AL57" s="114"/>
      <c r="AM57" s="114"/>
      <c r="AN57" s="114"/>
      <c r="AO57" s="114"/>
      <c r="AP57" s="114"/>
      <c r="AQ57" s="114"/>
      <c r="AR57" s="114"/>
    </row>
    <row r="58" spans="2:44" s="112" customFormat="1" ht="12.75" customHeight="1">
      <c r="B58" s="150"/>
      <c r="C58" s="114"/>
      <c r="D58" s="114"/>
      <c r="E58" s="114"/>
      <c r="F58" s="114"/>
      <c r="G58" s="114"/>
      <c r="H58" s="114"/>
      <c r="I58" s="114"/>
      <c r="J58" s="114"/>
      <c r="K58" s="114"/>
      <c r="L58" s="114"/>
      <c r="M58" s="114"/>
      <c r="N58" s="114"/>
      <c r="O58" s="114"/>
      <c r="P58" s="114"/>
      <c r="Q58" s="114"/>
      <c r="R58" s="114"/>
      <c r="S58" s="114"/>
      <c r="T58" s="114"/>
      <c r="U58" s="114"/>
      <c r="V58" s="114"/>
      <c r="W58" s="114"/>
      <c r="X58" s="114"/>
      <c r="Z58" s="150"/>
      <c r="AA58" s="114"/>
      <c r="AB58" s="114"/>
      <c r="AC58" s="114"/>
      <c r="AD58" s="114"/>
      <c r="AE58" s="114"/>
      <c r="AF58" s="114"/>
      <c r="AG58" s="114"/>
      <c r="AH58" s="114"/>
      <c r="AI58" s="114"/>
      <c r="AJ58" s="114"/>
      <c r="AK58" s="114"/>
      <c r="AL58" s="114"/>
      <c r="AM58" s="114"/>
      <c r="AN58" s="114"/>
      <c r="AO58" s="114"/>
      <c r="AP58" s="114"/>
      <c r="AQ58" s="114"/>
      <c r="AR58" s="114"/>
    </row>
    <row r="59" spans="2:44" s="112" customFormat="1" ht="12.75" customHeight="1">
      <c r="B59" s="150"/>
      <c r="C59" s="114"/>
      <c r="D59" s="114"/>
      <c r="E59" s="114"/>
      <c r="F59" s="114"/>
      <c r="G59" s="114"/>
      <c r="H59" s="114"/>
      <c r="I59" s="114"/>
      <c r="J59" s="114"/>
      <c r="K59" s="114"/>
      <c r="L59" s="114"/>
      <c r="M59" s="114"/>
      <c r="N59" s="114"/>
      <c r="O59" s="114"/>
      <c r="P59" s="114"/>
      <c r="Q59" s="114"/>
      <c r="R59" s="114"/>
      <c r="S59" s="114"/>
      <c r="T59" s="114"/>
      <c r="U59" s="114"/>
      <c r="V59" s="114"/>
      <c r="W59" s="114"/>
      <c r="X59" s="114"/>
      <c r="Z59" s="150"/>
      <c r="AA59" s="114"/>
      <c r="AB59" s="114"/>
      <c r="AC59" s="114"/>
      <c r="AD59" s="114"/>
      <c r="AE59" s="114"/>
      <c r="AF59" s="114"/>
      <c r="AG59" s="114"/>
      <c r="AH59" s="114"/>
      <c r="AI59" s="114"/>
      <c r="AJ59" s="114"/>
      <c r="AK59" s="114"/>
      <c r="AL59" s="114"/>
      <c r="AM59" s="114"/>
      <c r="AN59" s="114"/>
      <c r="AO59" s="114"/>
      <c r="AP59" s="114"/>
      <c r="AQ59" s="114"/>
      <c r="AR59" s="114"/>
    </row>
    <row r="60" spans="2:44" s="112" customFormat="1">
      <c r="B60" s="150"/>
      <c r="C60" s="114"/>
      <c r="D60" s="114"/>
      <c r="E60" s="114"/>
      <c r="F60" s="114"/>
      <c r="G60" s="114"/>
      <c r="H60" s="114"/>
      <c r="I60" s="114"/>
      <c r="J60" s="114"/>
      <c r="K60" s="114"/>
      <c r="L60" s="114"/>
      <c r="M60" s="114"/>
      <c r="N60" s="114"/>
      <c r="O60" s="114"/>
      <c r="P60" s="114"/>
      <c r="Q60" s="114"/>
      <c r="R60" s="114"/>
      <c r="S60" s="114"/>
      <c r="T60" s="114"/>
      <c r="U60" s="114"/>
      <c r="V60" s="114"/>
      <c r="W60" s="114"/>
      <c r="X60" s="114"/>
      <c r="Z60" s="150"/>
      <c r="AA60" s="114"/>
      <c r="AB60" s="114"/>
      <c r="AC60" s="114"/>
      <c r="AD60" s="114"/>
      <c r="AE60" s="114"/>
      <c r="AF60" s="114"/>
      <c r="AG60" s="114"/>
      <c r="AH60" s="114"/>
      <c r="AI60" s="114"/>
      <c r="AJ60" s="114"/>
      <c r="AK60" s="114"/>
      <c r="AL60" s="114"/>
      <c r="AM60" s="114"/>
      <c r="AN60" s="114"/>
      <c r="AO60" s="114"/>
      <c r="AP60" s="114"/>
      <c r="AQ60" s="114"/>
      <c r="AR60" s="114"/>
    </row>
    <row r="61" spans="2:44" s="112" customFormat="1" ht="12.75" customHeight="1">
      <c r="B61" s="150"/>
      <c r="C61" s="114"/>
      <c r="D61" s="114"/>
      <c r="E61" s="114"/>
      <c r="F61" s="114"/>
      <c r="G61" s="114"/>
      <c r="H61" s="114"/>
      <c r="I61" s="114"/>
      <c r="J61" s="114"/>
      <c r="K61" s="114"/>
      <c r="L61" s="114"/>
      <c r="M61" s="114"/>
      <c r="N61" s="114"/>
      <c r="O61" s="114"/>
      <c r="P61" s="114"/>
      <c r="Q61" s="114"/>
      <c r="R61" s="114"/>
      <c r="S61" s="114"/>
      <c r="T61" s="114"/>
      <c r="U61" s="114"/>
      <c r="V61" s="114"/>
      <c r="W61" s="114"/>
      <c r="X61" s="114"/>
      <c r="Z61" s="150"/>
      <c r="AA61" s="114"/>
      <c r="AB61" s="114"/>
      <c r="AC61" s="114"/>
      <c r="AD61" s="114"/>
      <c r="AE61" s="114"/>
      <c r="AF61" s="114"/>
      <c r="AG61" s="114"/>
      <c r="AH61" s="114"/>
      <c r="AI61" s="114"/>
      <c r="AJ61" s="114"/>
      <c r="AK61" s="114"/>
      <c r="AL61" s="114"/>
      <c r="AM61" s="114"/>
      <c r="AN61" s="114"/>
      <c r="AO61" s="114"/>
      <c r="AP61" s="114"/>
      <c r="AQ61" s="114"/>
      <c r="AR61" s="114"/>
    </row>
    <row r="62" spans="2:44" s="112" customFormat="1" ht="12.75" customHeight="1">
      <c r="B62" s="150"/>
      <c r="C62" s="114"/>
      <c r="D62" s="114"/>
      <c r="E62" s="114"/>
      <c r="F62" s="114"/>
      <c r="G62" s="114"/>
      <c r="H62" s="114"/>
      <c r="I62" s="114"/>
      <c r="J62" s="114"/>
      <c r="K62" s="114"/>
      <c r="L62" s="114"/>
      <c r="M62" s="114"/>
      <c r="N62" s="114"/>
      <c r="O62" s="114"/>
      <c r="P62" s="114"/>
      <c r="Q62" s="114"/>
      <c r="R62" s="114"/>
      <c r="S62" s="114"/>
      <c r="T62" s="114"/>
      <c r="U62" s="114"/>
      <c r="V62" s="114"/>
      <c r="W62" s="114"/>
      <c r="X62" s="114"/>
      <c r="Z62" s="150"/>
      <c r="AA62" s="114"/>
      <c r="AB62" s="114"/>
      <c r="AC62" s="114"/>
      <c r="AD62" s="114"/>
      <c r="AE62" s="114"/>
      <c r="AF62" s="114"/>
      <c r="AG62" s="114"/>
      <c r="AH62" s="114"/>
      <c r="AI62" s="114"/>
      <c r="AJ62" s="114"/>
      <c r="AK62" s="114"/>
      <c r="AL62" s="114"/>
      <c r="AM62" s="114"/>
      <c r="AN62" s="114"/>
      <c r="AO62" s="114"/>
      <c r="AP62" s="114"/>
      <c r="AQ62" s="114"/>
      <c r="AR62" s="114"/>
    </row>
    <row r="63" spans="2:44" s="112" customFormat="1" ht="12.75" customHeight="1">
      <c r="B63" s="150"/>
      <c r="C63" s="114"/>
      <c r="D63" s="114"/>
      <c r="E63" s="114"/>
      <c r="F63" s="114"/>
      <c r="G63" s="114"/>
      <c r="H63" s="114"/>
      <c r="I63" s="114"/>
      <c r="J63" s="114"/>
      <c r="K63" s="114"/>
      <c r="L63" s="114"/>
      <c r="M63" s="114"/>
      <c r="N63" s="114"/>
      <c r="O63" s="114"/>
      <c r="P63" s="114"/>
      <c r="Q63" s="114"/>
      <c r="R63" s="114"/>
      <c r="S63" s="114"/>
      <c r="T63" s="114"/>
      <c r="U63" s="114"/>
      <c r="V63" s="114"/>
      <c r="W63" s="114"/>
      <c r="X63" s="114"/>
      <c r="Z63" s="150"/>
      <c r="AA63" s="114"/>
      <c r="AB63" s="114"/>
      <c r="AC63" s="114"/>
      <c r="AD63" s="114"/>
      <c r="AE63" s="114"/>
      <c r="AF63" s="114"/>
      <c r="AG63" s="114"/>
      <c r="AH63" s="114"/>
      <c r="AI63" s="114"/>
      <c r="AJ63" s="114"/>
      <c r="AK63" s="114"/>
      <c r="AL63" s="114"/>
      <c r="AM63" s="114"/>
      <c r="AN63" s="114"/>
      <c r="AO63" s="114"/>
      <c r="AP63" s="114"/>
      <c r="AQ63" s="114"/>
      <c r="AR63" s="114"/>
    </row>
    <row r="64" spans="2:44" s="112" customFormat="1" ht="12.75" customHeight="1">
      <c r="B64" s="150"/>
      <c r="C64" s="114"/>
      <c r="D64" s="114"/>
      <c r="E64" s="114"/>
      <c r="F64" s="114"/>
      <c r="G64" s="114"/>
      <c r="H64" s="114"/>
      <c r="I64" s="114"/>
      <c r="J64" s="114"/>
      <c r="K64" s="114"/>
      <c r="L64" s="114"/>
      <c r="M64" s="114"/>
      <c r="N64" s="114"/>
      <c r="O64" s="114"/>
      <c r="P64" s="114"/>
      <c r="Q64" s="114"/>
      <c r="R64" s="114"/>
      <c r="S64" s="114"/>
      <c r="T64" s="114"/>
      <c r="U64" s="114"/>
      <c r="V64" s="114"/>
      <c r="W64" s="114"/>
      <c r="X64" s="114"/>
      <c r="Z64" s="150"/>
      <c r="AA64" s="114"/>
      <c r="AB64" s="114"/>
      <c r="AC64" s="114"/>
      <c r="AD64" s="114"/>
      <c r="AE64" s="114"/>
      <c r="AF64" s="114"/>
      <c r="AG64" s="114"/>
      <c r="AH64" s="114"/>
      <c r="AI64" s="114"/>
      <c r="AJ64" s="114"/>
      <c r="AK64" s="114"/>
      <c r="AL64" s="114"/>
      <c r="AM64" s="114"/>
      <c r="AN64" s="114"/>
      <c r="AO64" s="114"/>
      <c r="AP64" s="114"/>
      <c r="AQ64" s="114"/>
      <c r="AR64" s="114"/>
    </row>
    <row r="65" spans="2:44" s="112" customFormat="1" ht="12.75" customHeight="1">
      <c r="B65" s="150"/>
      <c r="C65" s="114"/>
      <c r="D65" s="114"/>
      <c r="E65" s="114"/>
      <c r="F65" s="114"/>
      <c r="G65" s="114"/>
      <c r="H65" s="114"/>
      <c r="I65" s="114"/>
      <c r="J65" s="114"/>
      <c r="K65" s="114"/>
      <c r="L65" s="114"/>
      <c r="M65" s="114"/>
      <c r="N65" s="114"/>
      <c r="O65" s="114"/>
      <c r="P65" s="114"/>
      <c r="Q65" s="114"/>
      <c r="R65" s="114"/>
      <c r="S65" s="114"/>
      <c r="T65" s="114"/>
      <c r="U65" s="114"/>
      <c r="V65" s="114"/>
      <c r="W65" s="114"/>
      <c r="X65" s="114"/>
      <c r="Z65" s="150"/>
      <c r="AA65" s="114"/>
      <c r="AB65" s="114"/>
      <c r="AC65" s="114"/>
      <c r="AD65" s="114"/>
      <c r="AE65" s="114"/>
      <c r="AF65" s="114"/>
      <c r="AG65" s="114"/>
      <c r="AH65" s="114"/>
      <c r="AI65" s="114"/>
      <c r="AJ65" s="114"/>
      <c r="AK65" s="114"/>
      <c r="AL65" s="114"/>
      <c r="AM65" s="114"/>
      <c r="AN65" s="114"/>
      <c r="AO65" s="114"/>
      <c r="AP65" s="114"/>
      <c r="AQ65" s="114"/>
      <c r="AR65" s="114"/>
    </row>
    <row r="66" spans="2:44" s="112" customFormat="1" ht="12.75" customHeight="1">
      <c r="B66" s="150"/>
      <c r="C66" s="114"/>
      <c r="D66" s="114"/>
      <c r="E66" s="114"/>
      <c r="F66" s="114"/>
      <c r="G66" s="114"/>
      <c r="H66" s="114"/>
      <c r="I66" s="114"/>
      <c r="J66" s="114"/>
      <c r="K66" s="114"/>
      <c r="L66" s="114"/>
      <c r="M66" s="114"/>
      <c r="N66" s="114"/>
      <c r="O66" s="114"/>
      <c r="P66" s="114"/>
      <c r="Q66" s="114"/>
      <c r="R66" s="114"/>
      <c r="S66" s="114"/>
      <c r="T66" s="114"/>
      <c r="U66" s="114"/>
      <c r="V66" s="114"/>
      <c r="W66" s="114"/>
      <c r="X66" s="114"/>
      <c r="Z66" s="150"/>
      <c r="AA66" s="114"/>
      <c r="AB66" s="114"/>
      <c r="AC66" s="114"/>
      <c r="AD66" s="114"/>
      <c r="AE66" s="114"/>
      <c r="AF66" s="114"/>
      <c r="AG66" s="114"/>
      <c r="AH66" s="114"/>
      <c r="AI66" s="114"/>
      <c r="AJ66" s="114"/>
      <c r="AK66" s="114"/>
      <c r="AL66" s="114"/>
      <c r="AM66" s="114"/>
      <c r="AN66" s="114"/>
      <c r="AO66" s="114"/>
      <c r="AP66" s="114"/>
      <c r="AQ66" s="114"/>
      <c r="AR66" s="114"/>
    </row>
    <row r="67" spans="2:44" s="112" customFormat="1" ht="12.75" customHeight="1">
      <c r="B67" s="150"/>
      <c r="C67" s="114"/>
      <c r="D67" s="114"/>
      <c r="E67" s="114"/>
      <c r="F67" s="114"/>
      <c r="G67" s="114"/>
      <c r="H67" s="114"/>
      <c r="I67" s="114"/>
      <c r="J67" s="114"/>
      <c r="K67" s="114"/>
      <c r="L67" s="114"/>
      <c r="M67" s="114"/>
      <c r="N67" s="114"/>
      <c r="O67" s="114"/>
      <c r="P67" s="114"/>
      <c r="Q67" s="114"/>
      <c r="R67" s="114"/>
      <c r="S67" s="114"/>
      <c r="T67" s="114"/>
      <c r="U67" s="114"/>
      <c r="V67" s="114"/>
      <c r="W67" s="114"/>
      <c r="X67" s="114"/>
      <c r="Z67" s="150"/>
      <c r="AA67" s="114"/>
      <c r="AB67" s="114"/>
      <c r="AC67" s="114"/>
      <c r="AD67" s="114"/>
      <c r="AE67" s="114"/>
      <c r="AF67" s="114"/>
      <c r="AG67" s="114"/>
      <c r="AH67" s="114"/>
      <c r="AI67" s="114"/>
      <c r="AJ67" s="114"/>
      <c r="AK67" s="114"/>
      <c r="AL67" s="114"/>
      <c r="AM67" s="114"/>
      <c r="AN67" s="114"/>
      <c r="AO67" s="114"/>
      <c r="AP67" s="114"/>
      <c r="AQ67" s="114"/>
      <c r="AR67" s="114"/>
    </row>
    <row r="68" spans="2:44" s="112" customFormat="1" ht="12.75" customHeight="1">
      <c r="B68" s="150"/>
      <c r="C68" s="114"/>
      <c r="D68" s="114"/>
      <c r="E68" s="114"/>
      <c r="F68" s="114"/>
      <c r="G68" s="114"/>
      <c r="H68" s="114"/>
      <c r="I68" s="114"/>
      <c r="J68" s="114"/>
      <c r="K68" s="114"/>
      <c r="L68" s="114"/>
      <c r="M68" s="114"/>
      <c r="N68" s="114"/>
      <c r="O68" s="114"/>
      <c r="P68" s="114"/>
      <c r="Q68" s="114"/>
      <c r="R68" s="114"/>
      <c r="S68" s="114"/>
      <c r="T68" s="114"/>
      <c r="U68" s="114"/>
      <c r="V68" s="114"/>
      <c r="W68" s="114"/>
      <c r="X68" s="114"/>
      <c r="Z68" s="150"/>
      <c r="AA68" s="114"/>
      <c r="AB68" s="114"/>
      <c r="AC68" s="114"/>
      <c r="AD68" s="114"/>
      <c r="AE68" s="114"/>
      <c r="AF68" s="114"/>
      <c r="AG68" s="114"/>
      <c r="AH68" s="114"/>
      <c r="AI68" s="114"/>
      <c r="AJ68" s="114"/>
      <c r="AK68" s="114"/>
      <c r="AL68" s="114"/>
      <c r="AM68" s="114"/>
      <c r="AN68" s="114"/>
      <c r="AO68" s="114"/>
      <c r="AP68" s="114"/>
      <c r="AQ68" s="114"/>
      <c r="AR68" s="114"/>
    </row>
    <row r="69" spans="2:44" s="112" customFormat="1" ht="12.75" customHeight="1">
      <c r="B69" s="150"/>
      <c r="C69" s="114"/>
      <c r="D69" s="114"/>
      <c r="E69" s="114"/>
      <c r="F69" s="114"/>
      <c r="G69" s="114"/>
      <c r="H69" s="114"/>
      <c r="I69" s="114"/>
      <c r="J69" s="114"/>
      <c r="K69" s="114"/>
      <c r="L69" s="114"/>
      <c r="M69" s="114"/>
      <c r="N69" s="114"/>
      <c r="O69" s="114"/>
      <c r="P69" s="114"/>
      <c r="Q69" s="114"/>
      <c r="R69" s="114"/>
      <c r="S69" s="114"/>
      <c r="T69" s="114"/>
      <c r="U69" s="114"/>
      <c r="V69" s="114"/>
      <c r="W69" s="114"/>
      <c r="X69" s="114"/>
      <c r="Z69" s="150"/>
      <c r="AA69" s="114"/>
      <c r="AB69" s="114"/>
      <c r="AC69" s="114"/>
      <c r="AD69" s="114"/>
      <c r="AE69" s="114"/>
      <c r="AF69" s="114"/>
      <c r="AG69" s="114"/>
      <c r="AH69" s="114"/>
      <c r="AI69" s="114"/>
      <c r="AJ69" s="114"/>
      <c r="AK69" s="114"/>
      <c r="AL69" s="114"/>
      <c r="AM69" s="114"/>
      <c r="AN69" s="114"/>
      <c r="AO69" s="114"/>
      <c r="AP69" s="114"/>
      <c r="AQ69" s="114"/>
      <c r="AR69" s="114"/>
    </row>
    <row r="70" spans="2:44" s="112" customFormat="1" ht="12.75" customHeight="1">
      <c r="B70" s="150"/>
      <c r="C70" s="114"/>
      <c r="D70" s="114"/>
      <c r="E70" s="114"/>
      <c r="F70" s="114"/>
      <c r="G70" s="114"/>
      <c r="H70" s="114"/>
      <c r="I70" s="114"/>
      <c r="J70" s="114"/>
      <c r="K70" s="114"/>
      <c r="L70" s="114"/>
      <c r="M70" s="114"/>
      <c r="N70" s="114"/>
      <c r="O70" s="114"/>
      <c r="P70" s="114"/>
      <c r="Q70" s="114"/>
      <c r="R70" s="114"/>
      <c r="S70" s="114"/>
      <c r="T70" s="114"/>
      <c r="U70" s="114"/>
      <c r="V70" s="114"/>
      <c r="W70" s="114"/>
      <c r="X70" s="114"/>
      <c r="Z70" s="150"/>
      <c r="AA70" s="114"/>
      <c r="AB70" s="114"/>
      <c r="AC70" s="114"/>
      <c r="AD70" s="114"/>
      <c r="AE70" s="114"/>
      <c r="AF70" s="114"/>
      <c r="AG70" s="114"/>
      <c r="AH70" s="114"/>
      <c r="AI70" s="114"/>
      <c r="AJ70" s="114"/>
      <c r="AK70" s="114"/>
      <c r="AL70" s="114"/>
      <c r="AM70" s="114"/>
      <c r="AN70" s="114"/>
      <c r="AO70" s="114"/>
      <c r="AP70" s="114"/>
      <c r="AQ70" s="114"/>
      <c r="AR70" s="114"/>
    </row>
    <row r="71" spans="2:44" s="112" customFormat="1" ht="12.75" customHeight="1">
      <c r="B71" s="150"/>
      <c r="C71" s="114"/>
      <c r="D71" s="114"/>
      <c r="E71" s="114"/>
      <c r="F71" s="114"/>
      <c r="G71" s="114"/>
      <c r="H71" s="114"/>
      <c r="I71" s="114"/>
      <c r="J71" s="114"/>
      <c r="K71" s="114"/>
      <c r="L71" s="114"/>
      <c r="M71" s="114"/>
      <c r="N71" s="114"/>
      <c r="O71" s="114"/>
      <c r="P71" s="114"/>
      <c r="Q71" s="114"/>
      <c r="R71" s="114"/>
      <c r="S71" s="114"/>
      <c r="T71" s="114"/>
      <c r="U71" s="114"/>
      <c r="V71" s="114"/>
      <c r="W71" s="114"/>
      <c r="X71" s="114"/>
      <c r="Z71" s="150"/>
      <c r="AA71" s="114"/>
      <c r="AB71" s="114"/>
      <c r="AC71" s="114"/>
      <c r="AD71" s="114"/>
      <c r="AE71" s="114"/>
      <c r="AF71" s="114"/>
      <c r="AG71" s="114"/>
      <c r="AH71" s="114"/>
      <c r="AI71" s="114"/>
      <c r="AJ71" s="114"/>
      <c r="AK71" s="114"/>
      <c r="AL71" s="114"/>
      <c r="AM71" s="114"/>
      <c r="AN71" s="114"/>
      <c r="AO71" s="114"/>
      <c r="AP71" s="114"/>
      <c r="AQ71" s="114"/>
      <c r="AR71" s="114"/>
    </row>
    <row r="72" spans="2:44" s="112" customFormat="1" ht="12.75" customHeight="1">
      <c r="B72" s="150"/>
      <c r="C72" s="124"/>
      <c r="D72" s="124"/>
      <c r="E72" s="124"/>
      <c r="F72" s="124"/>
      <c r="G72" s="124"/>
      <c r="H72" s="124"/>
      <c r="I72" s="124"/>
      <c r="J72" s="124"/>
      <c r="K72" s="124"/>
      <c r="L72" s="124"/>
      <c r="M72" s="124"/>
      <c r="N72" s="124"/>
      <c r="O72" s="124"/>
      <c r="P72" s="124"/>
      <c r="Q72" s="124"/>
      <c r="R72" s="124"/>
      <c r="S72" s="124"/>
      <c r="T72" s="124"/>
      <c r="U72" s="124"/>
      <c r="V72" s="124"/>
      <c r="W72" s="124"/>
      <c r="X72" s="124"/>
      <c r="Z72" s="150"/>
      <c r="AA72" s="124"/>
      <c r="AB72" s="124"/>
      <c r="AC72" s="124"/>
      <c r="AD72" s="124"/>
      <c r="AE72" s="124"/>
      <c r="AF72" s="124"/>
      <c r="AG72" s="124"/>
      <c r="AH72" s="124"/>
      <c r="AI72" s="124"/>
      <c r="AJ72" s="124"/>
      <c r="AK72" s="124"/>
      <c r="AL72" s="124"/>
      <c r="AM72" s="124"/>
      <c r="AN72" s="124"/>
      <c r="AO72" s="124"/>
      <c r="AP72" s="124"/>
      <c r="AQ72" s="124"/>
      <c r="AR72" s="124"/>
    </row>
    <row r="73" spans="2:44" s="112" customFormat="1">
      <c r="B73" s="150"/>
      <c r="C73" s="126"/>
      <c r="D73" s="125"/>
      <c r="E73" s="126"/>
      <c r="F73" s="125"/>
      <c r="G73" s="126"/>
      <c r="H73" s="125"/>
      <c r="I73" s="126"/>
      <c r="J73" s="125"/>
      <c r="K73" s="125"/>
      <c r="L73" s="126"/>
      <c r="M73" s="125"/>
      <c r="N73" s="126"/>
      <c r="O73" s="125"/>
      <c r="P73" s="125"/>
      <c r="Q73" s="126"/>
      <c r="R73" s="125"/>
      <c r="S73" s="126"/>
      <c r="T73" s="125"/>
      <c r="U73" s="125"/>
      <c r="V73" s="126"/>
      <c r="W73" s="125"/>
      <c r="X73" s="125"/>
      <c r="Z73" s="150"/>
      <c r="AA73" s="126"/>
      <c r="AB73" s="125"/>
      <c r="AC73" s="125"/>
      <c r="AD73" s="125"/>
      <c r="AE73" s="125"/>
      <c r="AF73" s="125"/>
      <c r="AG73" s="125"/>
      <c r="AH73" s="126"/>
      <c r="AI73" s="125"/>
      <c r="AJ73" s="126"/>
      <c r="AK73" s="125"/>
      <c r="AL73" s="125"/>
      <c r="AM73" s="125"/>
      <c r="AN73" s="125"/>
      <c r="AO73" s="125"/>
      <c r="AP73" s="125"/>
      <c r="AQ73" s="126"/>
      <c r="AR73" s="125"/>
    </row>
    <row r="74" spans="2:44" s="112" customFormat="1">
      <c r="B74" s="150"/>
      <c r="C74" s="126"/>
      <c r="D74" s="125"/>
      <c r="E74" s="126"/>
      <c r="F74" s="125"/>
      <c r="G74" s="126"/>
      <c r="H74" s="125"/>
      <c r="I74" s="126"/>
      <c r="J74" s="125"/>
      <c r="K74" s="125"/>
      <c r="L74" s="126"/>
      <c r="M74" s="125"/>
      <c r="N74" s="126"/>
      <c r="O74" s="125"/>
      <c r="P74" s="125"/>
      <c r="Q74" s="126"/>
      <c r="R74" s="125"/>
      <c r="S74" s="126"/>
      <c r="T74" s="125"/>
      <c r="U74" s="125"/>
      <c r="V74" s="126"/>
      <c r="W74" s="125"/>
      <c r="X74" s="125"/>
      <c r="Z74" s="150"/>
      <c r="AA74" s="126"/>
      <c r="AB74" s="125"/>
      <c r="AC74" s="125"/>
      <c r="AD74" s="125"/>
      <c r="AE74" s="125"/>
      <c r="AF74" s="125"/>
      <c r="AG74" s="125"/>
      <c r="AH74" s="126"/>
      <c r="AI74" s="125"/>
      <c r="AJ74" s="126"/>
      <c r="AK74" s="125"/>
      <c r="AL74" s="125"/>
      <c r="AM74" s="125"/>
      <c r="AN74" s="125"/>
      <c r="AO74" s="125"/>
      <c r="AP74" s="125"/>
      <c r="AQ74" s="126"/>
      <c r="AR74" s="125"/>
    </row>
    <row r="75" spans="2:44" s="112" customFormat="1">
      <c r="B75" s="114"/>
      <c r="C75" s="126"/>
      <c r="D75" s="125"/>
      <c r="E75" s="126"/>
      <c r="F75" s="125"/>
      <c r="G75" s="126"/>
      <c r="H75" s="125"/>
      <c r="I75" s="126"/>
      <c r="J75" s="125"/>
      <c r="K75" s="125"/>
      <c r="L75" s="126"/>
      <c r="M75" s="125"/>
      <c r="N75" s="126"/>
      <c r="O75" s="125"/>
      <c r="P75" s="125"/>
      <c r="Q75" s="126"/>
      <c r="R75" s="125"/>
      <c r="S75" s="126"/>
      <c r="T75" s="125"/>
      <c r="U75" s="125"/>
      <c r="V75" s="126"/>
      <c r="W75" s="125"/>
      <c r="X75" s="125"/>
      <c r="Z75" s="114"/>
      <c r="AA75" s="126"/>
      <c r="AB75" s="125"/>
      <c r="AC75" s="125"/>
      <c r="AD75" s="125"/>
      <c r="AE75" s="125"/>
      <c r="AF75" s="125"/>
      <c r="AG75" s="125"/>
      <c r="AH75" s="126"/>
      <c r="AI75" s="125"/>
      <c r="AJ75" s="126"/>
      <c r="AK75" s="125"/>
      <c r="AL75" s="125"/>
      <c r="AM75" s="125"/>
      <c r="AN75" s="125"/>
      <c r="AO75" s="125"/>
      <c r="AP75" s="125"/>
      <c r="AQ75" s="126"/>
      <c r="AR75" s="125"/>
    </row>
    <row r="76" spans="2:44" s="112" customFormat="1" ht="12.75" customHeight="1">
      <c r="B76" s="122"/>
      <c r="C76" s="126"/>
      <c r="D76" s="125"/>
      <c r="E76" s="126"/>
      <c r="F76" s="125"/>
      <c r="G76" s="126"/>
      <c r="H76" s="125"/>
      <c r="I76" s="126"/>
      <c r="J76" s="125"/>
      <c r="K76" s="125"/>
      <c r="L76" s="126"/>
      <c r="M76" s="125"/>
      <c r="N76" s="126"/>
      <c r="O76" s="125"/>
      <c r="P76" s="125"/>
      <c r="Q76" s="126"/>
      <c r="R76" s="125"/>
      <c r="S76" s="126"/>
      <c r="T76" s="125"/>
      <c r="U76" s="125"/>
      <c r="V76" s="126"/>
      <c r="W76" s="125"/>
      <c r="X76" s="125"/>
      <c r="Z76" s="122"/>
      <c r="AA76" s="126"/>
      <c r="AB76" s="125"/>
      <c r="AC76" s="125"/>
      <c r="AD76" s="125"/>
      <c r="AE76" s="125"/>
      <c r="AF76" s="125"/>
      <c r="AG76" s="125"/>
      <c r="AH76" s="126"/>
      <c r="AI76" s="125"/>
      <c r="AJ76" s="126"/>
      <c r="AK76" s="125"/>
      <c r="AL76" s="125"/>
      <c r="AM76" s="125"/>
      <c r="AN76" s="125"/>
      <c r="AO76" s="125"/>
      <c r="AP76" s="125"/>
      <c r="AQ76" s="126"/>
      <c r="AR76" s="125"/>
    </row>
    <row r="77" spans="2:44" s="112" customFormat="1" ht="12.75" customHeight="1">
      <c r="B77" s="122"/>
      <c r="C77" s="126"/>
      <c r="D77" s="125"/>
      <c r="E77" s="126"/>
      <c r="F77" s="125"/>
      <c r="G77" s="126"/>
      <c r="H77" s="125"/>
      <c r="I77" s="126"/>
      <c r="J77" s="125"/>
      <c r="K77" s="125"/>
      <c r="L77" s="126"/>
      <c r="M77" s="125"/>
      <c r="N77" s="126"/>
      <c r="O77" s="125"/>
      <c r="P77" s="125"/>
      <c r="Q77" s="126"/>
      <c r="R77" s="125"/>
      <c r="S77" s="126"/>
      <c r="T77" s="125"/>
      <c r="U77" s="125"/>
      <c r="V77" s="126"/>
      <c r="W77" s="125"/>
      <c r="X77" s="125"/>
      <c r="Z77" s="122"/>
      <c r="AA77" s="126"/>
      <c r="AB77" s="125"/>
      <c r="AC77" s="125"/>
      <c r="AD77" s="125"/>
      <c r="AE77" s="125"/>
      <c r="AF77" s="125"/>
      <c r="AG77" s="125"/>
      <c r="AH77" s="126"/>
      <c r="AI77" s="125"/>
      <c r="AJ77" s="126"/>
      <c r="AK77" s="125"/>
      <c r="AL77" s="125"/>
      <c r="AM77" s="125"/>
      <c r="AN77" s="125"/>
      <c r="AO77" s="125"/>
      <c r="AP77" s="125"/>
      <c r="AQ77" s="126"/>
      <c r="AR77" s="125"/>
    </row>
    <row r="78" spans="2:44" s="112" customFormat="1" ht="12.75" customHeight="1">
      <c r="B78" s="122"/>
      <c r="C78" s="126"/>
      <c r="D78" s="125"/>
      <c r="E78" s="126"/>
      <c r="F78" s="125"/>
      <c r="G78" s="126"/>
      <c r="H78" s="125"/>
      <c r="I78" s="126"/>
      <c r="J78" s="125"/>
      <c r="K78" s="125"/>
      <c r="L78" s="126"/>
      <c r="M78" s="125"/>
      <c r="N78" s="126"/>
      <c r="O78" s="125"/>
      <c r="P78" s="125"/>
      <c r="Q78" s="126"/>
      <c r="R78" s="125"/>
      <c r="S78" s="126"/>
      <c r="T78" s="125"/>
      <c r="U78" s="125"/>
      <c r="V78" s="126"/>
      <c r="W78" s="125"/>
      <c r="X78" s="125"/>
      <c r="Z78" s="122"/>
      <c r="AA78" s="126"/>
      <c r="AB78" s="125"/>
      <c r="AC78" s="125"/>
      <c r="AD78" s="125"/>
      <c r="AE78" s="125"/>
      <c r="AF78" s="125"/>
      <c r="AG78" s="125"/>
      <c r="AH78" s="126"/>
      <c r="AI78" s="125"/>
      <c r="AJ78" s="126"/>
      <c r="AK78" s="125"/>
      <c r="AL78" s="125"/>
      <c r="AM78" s="125"/>
      <c r="AN78" s="125"/>
      <c r="AO78" s="125"/>
      <c r="AP78" s="125"/>
      <c r="AQ78" s="126"/>
      <c r="AR78" s="125"/>
    </row>
    <row r="79" spans="2:44" s="112" customFormat="1" ht="12.75" customHeight="1">
      <c r="B79" s="122"/>
      <c r="C79" s="126"/>
      <c r="D79" s="125"/>
      <c r="E79" s="126"/>
      <c r="F79" s="125"/>
      <c r="G79" s="126"/>
      <c r="H79" s="125"/>
      <c r="I79" s="126"/>
      <c r="J79" s="125"/>
      <c r="K79" s="125"/>
      <c r="L79" s="126"/>
      <c r="M79" s="125"/>
      <c r="N79" s="126"/>
      <c r="O79" s="125"/>
      <c r="P79" s="125"/>
      <c r="Q79" s="126"/>
      <c r="R79" s="125"/>
      <c r="S79" s="126"/>
      <c r="T79" s="125"/>
      <c r="U79" s="125"/>
      <c r="V79" s="126"/>
      <c r="W79" s="125"/>
      <c r="X79" s="125"/>
      <c r="Z79" s="122"/>
      <c r="AA79" s="126"/>
      <c r="AB79" s="125"/>
      <c r="AC79" s="125"/>
      <c r="AD79" s="125"/>
      <c r="AE79" s="125"/>
      <c r="AF79" s="125"/>
      <c r="AG79" s="125"/>
      <c r="AH79" s="126"/>
      <c r="AI79" s="125"/>
      <c r="AJ79" s="126"/>
      <c r="AK79" s="125"/>
      <c r="AL79" s="125"/>
      <c r="AM79" s="125"/>
      <c r="AN79" s="125"/>
      <c r="AO79" s="125"/>
      <c r="AP79" s="125"/>
      <c r="AQ79" s="126"/>
      <c r="AR79" s="125"/>
    </row>
    <row r="80" spans="2:44" s="112" customFormat="1" ht="12.75" customHeight="1">
      <c r="B80" s="122"/>
      <c r="C80" s="127"/>
      <c r="D80" s="127"/>
      <c r="E80" s="127"/>
      <c r="F80" s="127"/>
      <c r="G80" s="127"/>
      <c r="H80" s="127"/>
      <c r="I80" s="127"/>
      <c r="J80" s="127"/>
      <c r="K80" s="127"/>
      <c r="L80" s="127"/>
      <c r="M80" s="127"/>
      <c r="N80" s="127"/>
      <c r="O80" s="127"/>
      <c r="P80" s="127"/>
      <c r="Q80" s="127"/>
      <c r="R80" s="127"/>
      <c r="S80" s="127"/>
      <c r="T80" s="127"/>
      <c r="U80" s="127"/>
      <c r="V80" s="127"/>
      <c r="W80" s="127"/>
      <c r="X80" s="127"/>
      <c r="Z80" s="122"/>
      <c r="AA80" s="127"/>
      <c r="AB80" s="127"/>
      <c r="AC80" s="127"/>
      <c r="AD80" s="127"/>
      <c r="AE80" s="114"/>
      <c r="AF80" s="114"/>
      <c r="AG80" s="114"/>
      <c r="AH80" s="127"/>
      <c r="AI80" s="127"/>
      <c r="AJ80" s="127"/>
      <c r="AK80" s="127"/>
      <c r="AL80" s="127"/>
      <c r="AM80" s="127"/>
      <c r="AN80" s="114"/>
      <c r="AO80" s="114"/>
      <c r="AP80" s="114"/>
      <c r="AQ80" s="127"/>
      <c r="AR80" s="127"/>
    </row>
    <row r="81" spans="2:44" s="112" customFormat="1" ht="12.75" customHeight="1">
      <c r="B81" s="122"/>
      <c r="C81" s="126"/>
      <c r="D81" s="125"/>
      <c r="E81" s="126"/>
      <c r="F81" s="125"/>
      <c r="G81" s="126"/>
      <c r="H81" s="125"/>
      <c r="I81" s="126"/>
      <c r="J81" s="125"/>
      <c r="K81" s="125"/>
      <c r="L81" s="126"/>
      <c r="M81" s="125"/>
      <c r="N81" s="126"/>
      <c r="O81" s="125"/>
      <c r="P81" s="125"/>
      <c r="Q81" s="126"/>
      <c r="R81" s="125"/>
      <c r="S81" s="126"/>
      <c r="T81" s="125"/>
      <c r="U81" s="125"/>
      <c r="V81" s="126"/>
      <c r="W81" s="125"/>
      <c r="X81" s="125"/>
      <c r="Z81" s="122"/>
      <c r="AA81" s="126"/>
      <c r="AB81" s="125"/>
      <c r="AC81" s="125"/>
      <c r="AD81" s="125"/>
      <c r="AE81" s="125"/>
      <c r="AF81" s="125"/>
      <c r="AG81" s="125"/>
      <c r="AH81" s="126"/>
      <c r="AI81" s="125"/>
      <c r="AJ81" s="126"/>
      <c r="AK81" s="125"/>
      <c r="AL81" s="125"/>
      <c r="AM81" s="125"/>
      <c r="AN81" s="125"/>
      <c r="AO81" s="125"/>
      <c r="AP81" s="125"/>
      <c r="AQ81" s="126"/>
      <c r="AR81" s="125"/>
    </row>
    <row r="82" spans="2:44" s="112" customFormat="1" ht="12.75" customHeight="1">
      <c r="B82" s="122"/>
      <c r="C82" s="126"/>
      <c r="D82" s="125"/>
      <c r="E82" s="126"/>
      <c r="F82" s="125"/>
      <c r="G82" s="126"/>
      <c r="H82" s="125"/>
      <c r="I82" s="126"/>
      <c r="J82" s="125"/>
      <c r="K82" s="125"/>
      <c r="L82" s="126"/>
      <c r="M82" s="125"/>
      <c r="N82" s="126"/>
      <c r="O82" s="125"/>
      <c r="P82" s="125"/>
      <c r="Q82" s="126"/>
      <c r="R82" s="125"/>
      <c r="S82" s="126"/>
      <c r="T82" s="125"/>
      <c r="U82" s="125"/>
      <c r="V82" s="126"/>
      <c r="W82" s="125"/>
      <c r="X82" s="125"/>
      <c r="Z82" s="122"/>
      <c r="AA82" s="126"/>
      <c r="AB82" s="125"/>
      <c r="AC82" s="125"/>
      <c r="AD82" s="125"/>
      <c r="AE82" s="125"/>
      <c r="AF82" s="125"/>
      <c r="AG82" s="125"/>
      <c r="AH82" s="126"/>
      <c r="AI82" s="125"/>
      <c r="AJ82" s="126"/>
      <c r="AK82" s="125"/>
      <c r="AL82" s="125"/>
      <c r="AM82" s="125"/>
      <c r="AN82" s="125"/>
      <c r="AO82" s="125"/>
      <c r="AP82" s="125"/>
      <c r="AQ82" s="126"/>
      <c r="AR82" s="125"/>
    </row>
    <row r="83" spans="2:44" s="112" customFormat="1" ht="12.75" customHeight="1">
      <c r="B83" s="122"/>
      <c r="C83" s="126"/>
      <c r="D83" s="125"/>
      <c r="E83" s="126"/>
      <c r="F83" s="125"/>
      <c r="G83" s="126"/>
      <c r="H83" s="125"/>
      <c r="I83" s="126"/>
      <c r="J83" s="125"/>
      <c r="K83" s="125"/>
      <c r="L83" s="126"/>
      <c r="M83" s="125"/>
      <c r="N83" s="126"/>
      <c r="O83" s="125"/>
      <c r="P83" s="125"/>
      <c r="Q83" s="126"/>
      <c r="R83" s="125"/>
      <c r="S83" s="126"/>
      <c r="T83" s="125"/>
      <c r="U83" s="125"/>
      <c r="V83" s="126"/>
      <c r="W83" s="125"/>
      <c r="X83" s="125"/>
      <c r="Z83" s="122"/>
      <c r="AA83" s="126"/>
      <c r="AB83" s="125"/>
      <c r="AC83" s="125"/>
      <c r="AD83" s="125"/>
      <c r="AE83" s="125"/>
      <c r="AF83" s="125"/>
      <c r="AG83" s="125"/>
      <c r="AH83" s="126"/>
      <c r="AI83" s="125"/>
      <c r="AJ83" s="126"/>
      <c r="AK83" s="125"/>
      <c r="AL83" s="125"/>
      <c r="AM83" s="125"/>
      <c r="AN83" s="125"/>
      <c r="AO83" s="125"/>
      <c r="AP83" s="125"/>
      <c r="AQ83" s="126"/>
      <c r="AR83" s="125"/>
    </row>
    <row r="84" spans="2:44" s="112" customFormat="1" ht="12.75" customHeight="1">
      <c r="B84" s="122"/>
      <c r="C84" s="128"/>
      <c r="D84" s="2"/>
      <c r="E84" s="128"/>
      <c r="F84" s="2"/>
      <c r="G84" s="128"/>
      <c r="H84" s="2"/>
      <c r="I84" s="128"/>
      <c r="J84" s="2"/>
      <c r="K84" s="2"/>
      <c r="L84" s="128"/>
      <c r="M84" s="2"/>
      <c r="N84" s="128"/>
      <c r="O84" s="2"/>
      <c r="P84" s="2"/>
      <c r="Q84" s="128"/>
      <c r="R84" s="2"/>
      <c r="S84" s="128"/>
      <c r="T84" s="2"/>
      <c r="U84" s="2"/>
      <c r="V84" s="128"/>
      <c r="W84" s="2"/>
      <c r="X84" s="2"/>
      <c r="Z84" s="122"/>
      <c r="AA84" s="128"/>
      <c r="AB84" s="2"/>
      <c r="AC84" s="2"/>
      <c r="AD84" s="2"/>
      <c r="AE84" s="2"/>
      <c r="AF84" s="2"/>
      <c r="AG84" s="2"/>
      <c r="AH84" s="128"/>
      <c r="AI84" s="2"/>
      <c r="AJ84" s="128"/>
      <c r="AK84" s="2"/>
      <c r="AL84" s="2"/>
      <c r="AM84" s="2"/>
      <c r="AN84" s="2"/>
      <c r="AO84" s="2"/>
      <c r="AP84" s="2"/>
      <c r="AQ84" s="128"/>
      <c r="AR84" s="2"/>
    </row>
    <row r="85" spans="2:44" s="112" customFormat="1" ht="12.75" customHeight="1">
      <c r="B85" s="122"/>
      <c r="C85" s="128"/>
      <c r="D85" s="2"/>
      <c r="E85" s="128"/>
      <c r="F85" s="2"/>
      <c r="G85" s="128"/>
      <c r="H85" s="2"/>
      <c r="I85" s="128"/>
      <c r="J85" s="2"/>
      <c r="K85" s="2"/>
      <c r="L85" s="128"/>
      <c r="M85" s="2"/>
      <c r="N85" s="128"/>
      <c r="O85" s="2"/>
      <c r="P85" s="2"/>
      <c r="Q85" s="128"/>
      <c r="R85" s="2"/>
      <c r="S85" s="128"/>
      <c r="T85" s="2"/>
      <c r="U85" s="2"/>
      <c r="V85" s="128"/>
      <c r="W85" s="2"/>
      <c r="X85" s="2"/>
      <c r="Z85" s="122"/>
      <c r="AA85" s="128"/>
      <c r="AB85" s="2"/>
      <c r="AC85" s="2"/>
      <c r="AD85" s="2"/>
      <c r="AE85" s="2"/>
      <c r="AF85" s="2"/>
      <c r="AG85" s="2"/>
      <c r="AH85" s="128"/>
      <c r="AI85" s="2"/>
      <c r="AJ85" s="128"/>
      <c r="AK85" s="2"/>
      <c r="AL85" s="2"/>
      <c r="AM85" s="2"/>
      <c r="AN85" s="2"/>
      <c r="AO85" s="2"/>
      <c r="AP85" s="2"/>
      <c r="AQ85" s="128"/>
      <c r="AR85" s="2"/>
    </row>
    <row r="86" spans="2:44" s="112" customFormat="1" ht="12.75" customHeight="1">
      <c r="B86" s="122"/>
      <c r="C86" s="128"/>
      <c r="D86" s="2"/>
      <c r="E86" s="128"/>
      <c r="F86" s="2"/>
      <c r="G86" s="128"/>
      <c r="H86" s="2"/>
      <c r="I86" s="128"/>
      <c r="J86" s="2"/>
      <c r="K86" s="2"/>
      <c r="L86" s="128"/>
      <c r="M86" s="2"/>
      <c r="N86" s="128"/>
      <c r="O86" s="2"/>
      <c r="P86" s="2"/>
      <c r="Q86" s="128"/>
      <c r="R86" s="2"/>
      <c r="S86" s="128"/>
      <c r="T86" s="2"/>
      <c r="U86" s="2"/>
      <c r="V86" s="128"/>
      <c r="W86" s="2"/>
      <c r="X86" s="2"/>
      <c r="Z86" s="122"/>
      <c r="AA86" s="128"/>
      <c r="AB86" s="2"/>
      <c r="AC86" s="2"/>
      <c r="AD86" s="2"/>
      <c r="AE86" s="2"/>
      <c r="AF86" s="2"/>
      <c r="AG86" s="2"/>
      <c r="AH86" s="128"/>
      <c r="AI86" s="2"/>
      <c r="AJ86" s="128"/>
      <c r="AK86" s="2"/>
      <c r="AL86" s="2"/>
      <c r="AM86" s="2"/>
      <c r="AN86" s="2"/>
      <c r="AO86" s="2"/>
      <c r="AP86" s="2"/>
      <c r="AQ86" s="128"/>
      <c r="AR86" s="2"/>
    </row>
    <row r="87" spans="2:44" s="112" customFormat="1" ht="12.75" customHeight="1">
      <c r="B87" s="122"/>
      <c r="C87" s="128"/>
      <c r="D87" s="2"/>
      <c r="E87" s="128"/>
      <c r="F87" s="2"/>
      <c r="G87" s="128"/>
      <c r="H87" s="2"/>
      <c r="I87" s="128"/>
      <c r="J87" s="2"/>
      <c r="K87" s="2"/>
      <c r="L87" s="128"/>
      <c r="M87" s="2"/>
      <c r="N87" s="128"/>
      <c r="O87" s="2"/>
      <c r="P87" s="2"/>
      <c r="Q87" s="128"/>
      <c r="R87" s="2"/>
      <c r="S87" s="128"/>
      <c r="T87" s="2"/>
      <c r="U87" s="2"/>
      <c r="V87" s="128"/>
      <c r="W87" s="2"/>
      <c r="X87" s="2"/>
      <c r="Z87" s="122"/>
      <c r="AA87" s="128"/>
      <c r="AB87" s="2"/>
      <c r="AC87" s="2"/>
      <c r="AD87" s="2"/>
      <c r="AE87" s="2"/>
      <c r="AF87" s="2"/>
      <c r="AG87" s="2"/>
      <c r="AH87" s="128"/>
      <c r="AI87" s="2"/>
      <c r="AJ87" s="128"/>
      <c r="AK87" s="2"/>
      <c r="AL87" s="2"/>
      <c r="AM87" s="2"/>
      <c r="AN87" s="2"/>
      <c r="AO87" s="2"/>
      <c r="AP87" s="2"/>
      <c r="AQ87" s="128"/>
      <c r="AR87" s="2"/>
    </row>
    <row r="88" spans="2:44" s="112" customFormat="1">
      <c r="B88" s="114"/>
      <c r="C88" s="128"/>
      <c r="D88" s="2"/>
      <c r="E88" s="128"/>
      <c r="F88" s="2"/>
      <c r="G88" s="128"/>
      <c r="H88" s="2"/>
      <c r="I88" s="128"/>
      <c r="J88" s="2"/>
      <c r="K88" s="2"/>
      <c r="L88" s="128"/>
      <c r="M88" s="2"/>
      <c r="N88" s="128"/>
      <c r="O88" s="2"/>
      <c r="P88" s="2"/>
      <c r="Q88" s="128"/>
      <c r="R88" s="2"/>
      <c r="S88" s="128"/>
      <c r="T88" s="2"/>
      <c r="U88" s="2"/>
      <c r="V88" s="128"/>
      <c r="W88" s="2"/>
      <c r="X88" s="2"/>
      <c r="Z88" s="114"/>
      <c r="AA88" s="128"/>
      <c r="AB88" s="2"/>
      <c r="AC88" s="2"/>
      <c r="AD88" s="2"/>
      <c r="AE88" s="2"/>
      <c r="AF88" s="2"/>
      <c r="AG88" s="2"/>
      <c r="AH88" s="128"/>
      <c r="AI88" s="2"/>
      <c r="AJ88" s="128"/>
      <c r="AK88" s="2"/>
      <c r="AL88" s="2"/>
      <c r="AM88" s="2"/>
      <c r="AN88" s="2"/>
      <c r="AO88" s="2"/>
      <c r="AP88" s="2"/>
      <c r="AQ88" s="128"/>
      <c r="AR88" s="2"/>
    </row>
    <row r="89" spans="2:44" s="112" customFormat="1" ht="12.75" customHeight="1">
      <c r="B89" s="120"/>
      <c r="C89" s="128"/>
      <c r="D89" s="2"/>
      <c r="E89" s="128"/>
      <c r="F89" s="2"/>
      <c r="G89" s="128"/>
      <c r="H89" s="2"/>
      <c r="I89" s="128"/>
      <c r="J89" s="2"/>
      <c r="K89" s="2"/>
      <c r="L89" s="128"/>
      <c r="M89" s="2"/>
      <c r="N89" s="128"/>
      <c r="O89" s="2"/>
      <c r="P89" s="2"/>
      <c r="Q89" s="128"/>
      <c r="R89" s="2"/>
      <c r="S89" s="128"/>
      <c r="T89" s="2"/>
      <c r="U89" s="2"/>
      <c r="V89" s="128"/>
      <c r="W89" s="2"/>
      <c r="X89" s="2"/>
      <c r="Z89" s="120"/>
      <c r="AA89" s="128"/>
      <c r="AB89" s="2"/>
      <c r="AC89" s="2"/>
      <c r="AD89" s="2"/>
      <c r="AE89" s="2"/>
      <c r="AF89" s="2"/>
      <c r="AG89" s="2"/>
      <c r="AH89" s="128"/>
      <c r="AI89" s="2"/>
      <c r="AJ89" s="128"/>
      <c r="AK89" s="2"/>
      <c r="AL89" s="2"/>
      <c r="AM89" s="2"/>
      <c r="AN89" s="2"/>
      <c r="AO89" s="2"/>
      <c r="AP89" s="2"/>
      <c r="AQ89" s="128"/>
      <c r="AR89" s="2"/>
    </row>
    <row r="90" spans="2:44" s="112" customFormat="1" ht="12.75" customHeight="1">
      <c r="B90" s="120"/>
      <c r="C90" s="128"/>
      <c r="D90" s="2"/>
      <c r="E90" s="128"/>
      <c r="F90" s="2"/>
      <c r="G90" s="128"/>
      <c r="H90" s="2"/>
      <c r="I90" s="128"/>
      <c r="J90" s="2"/>
      <c r="K90" s="2"/>
      <c r="L90" s="128"/>
      <c r="M90" s="2"/>
      <c r="N90" s="128"/>
      <c r="O90" s="2"/>
      <c r="P90" s="2"/>
      <c r="Q90" s="128"/>
      <c r="R90" s="2"/>
      <c r="S90" s="128"/>
      <c r="T90" s="2"/>
      <c r="U90" s="2"/>
      <c r="V90" s="128"/>
      <c r="W90" s="2"/>
      <c r="X90" s="2"/>
      <c r="Z90" s="120"/>
      <c r="AA90" s="128"/>
      <c r="AB90" s="2"/>
      <c r="AC90" s="2"/>
      <c r="AD90" s="2"/>
      <c r="AE90" s="2"/>
      <c r="AF90" s="2"/>
      <c r="AG90" s="2"/>
      <c r="AH90" s="128"/>
      <c r="AI90" s="2"/>
      <c r="AJ90" s="128"/>
      <c r="AK90" s="2"/>
      <c r="AL90" s="2"/>
      <c r="AM90" s="2"/>
      <c r="AN90" s="2"/>
      <c r="AO90" s="2"/>
      <c r="AP90" s="2"/>
      <c r="AQ90" s="128"/>
      <c r="AR90" s="2"/>
    </row>
    <row r="91" spans="2:44" s="112" customFormat="1" ht="12.75" customHeight="1">
      <c r="B91" s="120"/>
      <c r="C91" s="128"/>
      <c r="D91" s="2"/>
      <c r="E91" s="128"/>
      <c r="F91" s="2"/>
      <c r="G91" s="128"/>
      <c r="H91" s="2"/>
      <c r="I91" s="128"/>
      <c r="J91" s="2"/>
      <c r="K91" s="2"/>
      <c r="L91" s="128"/>
      <c r="M91" s="2"/>
      <c r="N91" s="128"/>
      <c r="O91" s="2"/>
      <c r="P91" s="2"/>
      <c r="Q91" s="128"/>
      <c r="R91" s="2"/>
      <c r="S91" s="128"/>
      <c r="T91" s="2"/>
      <c r="U91" s="2"/>
      <c r="V91" s="128"/>
      <c r="W91" s="2"/>
      <c r="X91" s="2"/>
      <c r="Z91" s="120"/>
      <c r="AA91" s="128"/>
      <c r="AB91" s="2"/>
      <c r="AC91" s="2"/>
      <c r="AD91" s="2"/>
      <c r="AE91" s="2"/>
      <c r="AF91" s="2"/>
      <c r="AG91" s="2"/>
      <c r="AH91" s="128"/>
      <c r="AI91" s="2"/>
      <c r="AJ91" s="128"/>
      <c r="AK91" s="2"/>
      <c r="AL91" s="2"/>
      <c r="AM91" s="2"/>
      <c r="AN91" s="2"/>
      <c r="AO91" s="2"/>
      <c r="AP91" s="2"/>
      <c r="AQ91" s="128"/>
      <c r="AR91" s="2"/>
    </row>
    <row r="92" spans="2:44" s="112" customFormat="1" ht="12.75" customHeight="1">
      <c r="B92" s="120"/>
      <c r="C92" s="128"/>
      <c r="D92" s="2"/>
      <c r="E92" s="128"/>
      <c r="F92" s="2"/>
      <c r="G92" s="128"/>
      <c r="H92" s="2"/>
      <c r="I92" s="128"/>
      <c r="J92" s="2"/>
      <c r="K92" s="2"/>
      <c r="L92" s="128"/>
      <c r="M92" s="2"/>
      <c r="N92" s="128"/>
      <c r="O92" s="2"/>
      <c r="P92" s="2"/>
      <c r="Q92" s="128"/>
      <c r="R92" s="2"/>
      <c r="S92" s="128"/>
      <c r="T92" s="2"/>
      <c r="U92" s="2"/>
      <c r="V92" s="128"/>
      <c r="W92" s="2"/>
      <c r="X92" s="2"/>
      <c r="Z92" s="120"/>
      <c r="AA92" s="128"/>
      <c r="AB92" s="2"/>
      <c r="AC92" s="2"/>
      <c r="AD92" s="2"/>
      <c r="AE92" s="2"/>
      <c r="AF92" s="2"/>
      <c r="AG92" s="2"/>
      <c r="AH92" s="128"/>
      <c r="AI92" s="2"/>
      <c r="AJ92" s="128"/>
      <c r="AK92" s="2"/>
      <c r="AL92" s="2"/>
      <c r="AM92" s="2"/>
      <c r="AN92" s="2"/>
      <c r="AO92" s="2"/>
      <c r="AP92" s="2"/>
      <c r="AQ92" s="128"/>
      <c r="AR92" s="2"/>
    </row>
    <row r="93" spans="2:44" s="112" customFormat="1" ht="12.75" customHeight="1">
      <c r="B93" s="120"/>
      <c r="C93" s="128"/>
      <c r="D93" s="2"/>
      <c r="E93" s="128"/>
      <c r="F93" s="2"/>
      <c r="G93" s="128"/>
      <c r="H93" s="2"/>
      <c r="I93" s="128"/>
      <c r="J93" s="2"/>
      <c r="K93" s="2"/>
      <c r="L93" s="128"/>
      <c r="M93" s="2"/>
      <c r="N93" s="128"/>
      <c r="O93" s="2"/>
      <c r="P93" s="2"/>
      <c r="Q93" s="128"/>
      <c r="R93" s="2"/>
      <c r="S93" s="128"/>
      <c r="T93" s="2"/>
      <c r="U93" s="2"/>
      <c r="V93" s="128"/>
      <c r="W93" s="2"/>
      <c r="X93" s="2"/>
      <c r="Z93" s="120"/>
      <c r="AA93" s="128"/>
      <c r="AB93" s="2"/>
      <c r="AC93" s="2"/>
      <c r="AD93" s="2"/>
      <c r="AE93" s="2"/>
      <c r="AF93" s="2"/>
      <c r="AG93" s="2"/>
      <c r="AH93" s="128"/>
      <c r="AI93" s="2"/>
      <c r="AJ93" s="128"/>
      <c r="AK93" s="2"/>
      <c r="AL93" s="2"/>
      <c r="AM93" s="2"/>
      <c r="AN93" s="2"/>
      <c r="AO93" s="2"/>
      <c r="AP93" s="2"/>
      <c r="AQ93" s="128"/>
      <c r="AR93" s="2"/>
    </row>
    <row r="94" spans="2:44" s="112" customFormat="1" ht="12.75" customHeight="1">
      <c r="B94" s="120"/>
      <c r="C94" s="128"/>
      <c r="D94" s="2"/>
      <c r="E94" s="128"/>
      <c r="F94" s="2"/>
      <c r="G94" s="128"/>
      <c r="H94" s="2"/>
      <c r="I94" s="128"/>
      <c r="J94" s="2"/>
      <c r="K94" s="2"/>
      <c r="L94" s="128"/>
      <c r="M94" s="2"/>
      <c r="N94" s="128"/>
      <c r="O94" s="2"/>
      <c r="P94" s="2"/>
      <c r="Q94" s="128"/>
      <c r="R94" s="2"/>
      <c r="S94" s="128"/>
      <c r="T94" s="2"/>
      <c r="U94" s="2"/>
      <c r="V94" s="128"/>
      <c r="W94" s="2"/>
      <c r="X94" s="2"/>
      <c r="Z94" s="120"/>
      <c r="AA94" s="128"/>
      <c r="AB94" s="2"/>
      <c r="AC94" s="2"/>
      <c r="AD94" s="2"/>
      <c r="AE94" s="2"/>
      <c r="AF94" s="2"/>
      <c r="AG94" s="2"/>
      <c r="AH94" s="128"/>
      <c r="AI94" s="2"/>
      <c r="AJ94" s="128"/>
      <c r="AK94" s="2"/>
      <c r="AL94" s="2"/>
      <c r="AM94" s="2"/>
      <c r="AN94" s="2"/>
      <c r="AO94" s="2"/>
      <c r="AP94" s="2"/>
      <c r="AQ94" s="128"/>
      <c r="AR94" s="2"/>
    </row>
    <row r="95" spans="2:44" s="112" customFormat="1" ht="12.75" customHeight="1">
      <c r="B95" s="120"/>
      <c r="C95" s="128"/>
      <c r="D95" s="2"/>
      <c r="E95" s="128"/>
      <c r="F95" s="2"/>
      <c r="G95" s="128"/>
      <c r="H95" s="2"/>
      <c r="I95" s="128"/>
      <c r="J95" s="2"/>
      <c r="K95" s="2"/>
      <c r="L95" s="128"/>
      <c r="M95" s="2"/>
      <c r="N95" s="128"/>
      <c r="O95" s="2"/>
      <c r="P95" s="2"/>
      <c r="Q95" s="128"/>
      <c r="R95" s="2"/>
      <c r="S95" s="128"/>
      <c r="T95" s="2"/>
      <c r="U95" s="2"/>
      <c r="V95" s="128"/>
      <c r="W95" s="2"/>
      <c r="X95" s="2"/>
      <c r="Z95" s="120"/>
      <c r="AA95" s="128"/>
      <c r="AB95" s="2"/>
      <c r="AC95" s="2"/>
      <c r="AD95" s="2"/>
      <c r="AE95" s="2"/>
      <c r="AF95" s="2"/>
      <c r="AG95" s="2"/>
      <c r="AH95" s="128"/>
      <c r="AI95" s="2"/>
      <c r="AJ95" s="128"/>
      <c r="AK95" s="2"/>
      <c r="AL95" s="2"/>
      <c r="AM95" s="2"/>
      <c r="AN95" s="2"/>
      <c r="AO95" s="2"/>
      <c r="AP95" s="2"/>
      <c r="AQ95" s="128"/>
      <c r="AR95" s="2"/>
    </row>
    <row r="96" spans="2:44" s="112" customFormat="1" ht="12.75" customHeight="1">
      <c r="B96" s="120"/>
      <c r="C96" s="128"/>
      <c r="D96" s="2"/>
      <c r="E96" s="128"/>
      <c r="F96" s="2"/>
      <c r="G96" s="128"/>
      <c r="H96" s="2"/>
      <c r="I96" s="128"/>
      <c r="J96" s="2"/>
      <c r="K96" s="2"/>
      <c r="L96" s="128"/>
      <c r="M96" s="2"/>
      <c r="N96" s="128"/>
      <c r="O96" s="2"/>
      <c r="P96" s="2"/>
      <c r="Q96" s="128"/>
      <c r="R96" s="2"/>
      <c r="S96" s="128"/>
      <c r="T96" s="2"/>
      <c r="U96" s="2"/>
      <c r="V96" s="128"/>
      <c r="W96" s="2"/>
      <c r="X96" s="2"/>
      <c r="Z96" s="120"/>
      <c r="AA96" s="128"/>
      <c r="AB96" s="2"/>
      <c r="AC96" s="2"/>
      <c r="AD96" s="2"/>
      <c r="AE96" s="2"/>
      <c r="AF96" s="2"/>
      <c r="AG96" s="2"/>
      <c r="AH96" s="128"/>
      <c r="AI96" s="2"/>
      <c r="AJ96" s="128"/>
      <c r="AK96" s="2"/>
      <c r="AL96" s="2"/>
      <c r="AM96" s="2"/>
      <c r="AN96" s="2"/>
      <c r="AO96" s="2"/>
      <c r="AP96" s="2"/>
      <c r="AQ96" s="128"/>
      <c r="AR96" s="2"/>
    </row>
    <row r="97" spans="2:44" s="112" customFormat="1" ht="12.75" customHeight="1">
      <c r="B97" s="120"/>
      <c r="C97" s="128"/>
      <c r="D97" s="2"/>
      <c r="E97" s="128"/>
      <c r="F97" s="2"/>
      <c r="G97" s="128"/>
      <c r="H97" s="2"/>
      <c r="I97" s="128"/>
      <c r="J97" s="2"/>
      <c r="K97" s="2"/>
      <c r="L97" s="128"/>
      <c r="M97" s="2"/>
      <c r="N97" s="128"/>
      <c r="O97" s="2"/>
      <c r="P97" s="2"/>
      <c r="Q97" s="128"/>
      <c r="R97" s="2"/>
      <c r="S97" s="128"/>
      <c r="T97" s="2"/>
      <c r="U97" s="2"/>
      <c r="V97" s="128"/>
      <c r="W97" s="2"/>
      <c r="X97" s="2"/>
      <c r="Z97" s="120"/>
      <c r="AA97" s="128"/>
      <c r="AB97" s="2"/>
      <c r="AC97" s="2"/>
      <c r="AD97" s="2"/>
      <c r="AE97" s="2"/>
      <c r="AF97" s="2"/>
      <c r="AG97" s="2"/>
      <c r="AH97" s="128"/>
      <c r="AI97" s="2"/>
      <c r="AJ97" s="128"/>
      <c r="AK97" s="2"/>
      <c r="AL97" s="2"/>
      <c r="AM97" s="2"/>
      <c r="AN97" s="2"/>
      <c r="AO97" s="2"/>
      <c r="AP97" s="2"/>
      <c r="AQ97" s="128"/>
      <c r="AR97" s="2"/>
    </row>
    <row r="98" spans="2:44" s="112" customFormat="1" ht="12.75" customHeight="1">
      <c r="B98" s="120"/>
      <c r="C98" s="128"/>
      <c r="D98" s="2"/>
      <c r="E98" s="128"/>
      <c r="F98" s="2"/>
      <c r="G98" s="128"/>
      <c r="H98" s="2"/>
      <c r="I98" s="128"/>
      <c r="J98" s="2"/>
      <c r="K98" s="2"/>
      <c r="L98" s="128"/>
      <c r="M98" s="2"/>
      <c r="N98" s="128"/>
      <c r="O98" s="2"/>
      <c r="P98" s="2"/>
      <c r="Q98" s="128"/>
      <c r="R98" s="2"/>
      <c r="S98" s="128"/>
      <c r="T98" s="2"/>
      <c r="U98" s="2"/>
      <c r="V98" s="128"/>
      <c r="W98" s="2"/>
      <c r="X98" s="2"/>
      <c r="Z98" s="120"/>
      <c r="AA98" s="128"/>
      <c r="AB98" s="2"/>
      <c r="AC98" s="2"/>
      <c r="AD98" s="2"/>
      <c r="AE98" s="2"/>
      <c r="AF98" s="2"/>
      <c r="AG98" s="2"/>
      <c r="AH98" s="128"/>
      <c r="AI98" s="2"/>
      <c r="AJ98" s="128"/>
      <c r="AK98" s="2"/>
      <c r="AL98" s="2"/>
      <c r="AM98" s="2"/>
      <c r="AN98" s="2"/>
      <c r="AO98" s="2"/>
      <c r="AP98" s="2"/>
      <c r="AQ98" s="128"/>
      <c r="AR98" s="2"/>
    </row>
    <row r="99" spans="2:44" s="112" customFormat="1" ht="12.75" customHeight="1">
      <c r="B99" s="120"/>
      <c r="C99" s="128"/>
      <c r="D99" s="2"/>
      <c r="E99" s="128"/>
      <c r="F99" s="2"/>
      <c r="G99" s="128"/>
      <c r="H99" s="2"/>
      <c r="I99" s="128"/>
      <c r="J99" s="2"/>
      <c r="K99" s="2"/>
      <c r="L99" s="128"/>
      <c r="M99" s="2"/>
      <c r="N99" s="128"/>
      <c r="O99" s="2"/>
      <c r="P99" s="2"/>
      <c r="Q99" s="128"/>
      <c r="R99" s="2"/>
      <c r="S99" s="128"/>
      <c r="T99" s="2"/>
      <c r="U99" s="2"/>
      <c r="V99" s="128"/>
      <c r="W99" s="2"/>
      <c r="X99" s="2"/>
      <c r="Z99" s="120"/>
      <c r="AA99" s="128"/>
      <c r="AB99" s="2"/>
      <c r="AC99" s="2"/>
      <c r="AD99" s="2"/>
      <c r="AE99" s="2"/>
      <c r="AF99" s="2"/>
      <c r="AG99" s="2"/>
      <c r="AH99" s="128"/>
      <c r="AI99" s="2"/>
      <c r="AJ99" s="128"/>
      <c r="AK99" s="2"/>
      <c r="AL99" s="2"/>
      <c r="AM99" s="2"/>
      <c r="AN99" s="2"/>
      <c r="AO99" s="2"/>
      <c r="AP99" s="2"/>
      <c r="AQ99" s="128"/>
      <c r="AR99" s="2"/>
    </row>
    <row r="100" spans="2:44" s="112" customFormat="1" ht="12.75" customHeight="1">
      <c r="B100" s="120"/>
      <c r="C100" s="128"/>
      <c r="D100" s="2"/>
      <c r="E100" s="128"/>
      <c r="F100" s="2"/>
      <c r="G100" s="128"/>
      <c r="H100" s="2"/>
      <c r="I100" s="128"/>
      <c r="J100" s="2"/>
      <c r="K100" s="2"/>
      <c r="L100" s="128"/>
      <c r="M100" s="2"/>
      <c r="N100" s="128"/>
      <c r="O100" s="2"/>
      <c r="P100" s="2"/>
      <c r="Q100" s="128"/>
      <c r="R100" s="2"/>
      <c r="S100" s="128"/>
      <c r="T100" s="2"/>
      <c r="U100" s="2"/>
      <c r="V100" s="128"/>
      <c r="W100" s="2"/>
      <c r="X100" s="2"/>
      <c r="Z100" s="120"/>
      <c r="AA100" s="128"/>
      <c r="AB100" s="2"/>
      <c r="AC100" s="2"/>
      <c r="AD100" s="2"/>
      <c r="AE100" s="2"/>
      <c r="AF100" s="2"/>
      <c r="AG100" s="2"/>
      <c r="AH100" s="128"/>
      <c r="AI100" s="2"/>
      <c r="AJ100" s="128"/>
      <c r="AK100" s="2"/>
      <c r="AL100" s="2"/>
      <c r="AM100" s="2"/>
      <c r="AN100" s="2"/>
      <c r="AO100" s="2"/>
      <c r="AP100" s="2"/>
      <c r="AQ100" s="128"/>
      <c r="AR100" s="2"/>
    </row>
    <row r="101" spans="2:44" s="112" customFormat="1">
      <c r="B101" s="114"/>
      <c r="C101" s="128"/>
      <c r="D101" s="2"/>
      <c r="E101" s="128"/>
      <c r="F101" s="2"/>
      <c r="G101" s="128"/>
      <c r="H101" s="2"/>
      <c r="I101" s="128"/>
      <c r="J101" s="2"/>
      <c r="K101" s="2"/>
      <c r="L101" s="128"/>
      <c r="M101" s="2"/>
      <c r="N101" s="128"/>
      <c r="O101" s="2"/>
      <c r="P101" s="2"/>
      <c r="Q101" s="128"/>
      <c r="R101" s="2"/>
      <c r="S101" s="128"/>
      <c r="T101" s="2"/>
      <c r="U101" s="2"/>
      <c r="V101" s="128"/>
      <c r="W101" s="2"/>
      <c r="X101" s="2"/>
      <c r="Z101" s="114"/>
      <c r="AA101" s="128"/>
      <c r="AB101" s="2"/>
      <c r="AC101" s="2"/>
      <c r="AD101" s="2"/>
      <c r="AE101" s="2"/>
      <c r="AF101" s="2"/>
      <c r="AG101" s="2"/>
      <c r="AH101" s="128"/>
      <c r="AI101" s="2"/>
      <c r="AJ101" s="128"/>
      <c r="AK101" s="2"/>
      <c r="AL101" s="2"/>
      <c r="AM101" s="2"/>
      <c r="AN101" s="2"/>
      <c r="AO101" s="2"/>
      <c r="AP101" s="2"/>
      <c r="AQ101" s="128"/>
      <c r="AR101" s="2"/>
    </row>
    <row r="102" spans="2:44" s="112" customFormat="1" ht="12.75" customHeight="1">
      <c r="B102" s="122"/>
      <c r="C102" s="128"/>
      <c r="D102" s="2"/>
      <c r="E102" s="128"/>
      <c r="F102" s="2"/>
      <c r="G102" s="128"/>
      <c r="H102" s="2"/>
      <c r="I102" s="128"/>
      <c r="J102" s="2"/>
      <c r="K102" s="2"/>
      <c r="L102" s="128"/>
      <c r="M102" s="2"/>
      <c r="N102" s="128"/>
      <c r="O102" s="2"/>
      <c r="P102" s="2"/>
      <c r="Q102" s="128"/>
      <c r="R102" s="2"/>
      <c r="S102" s="128"/>
      <c r="T102" s="2"/>
      <c r="U102" s="2"/>
      <c r="V102" s="128"/>
      <c r="W102" s="2"/>
      <c r="X102" s="2"/>
      <c r="Z102" s="122"/>
      <c r="AA102" s="128"/>
      <c r="AB102" s="2"/>
      <c r="AC102" s="2"/>
      <c r="AD102" s="2"/>
      <c r="AE102" s="2"/>
      <c r="AF102" s="2"/>
      <c r="AG102" s="2"/>
      <c r="AH102" s="128"/>
      <c r="AI102" s="2"/>
      <c r="AJ102" s="128"/>
      <c r="AK102" s="2"/>
      <c r="AL102" s="2"/>
      <c r="AM102" s="2"/>
      <c r="AN102" s="2"/>
      <c r="AO102" s="2"/>
      <c r="AP102" s="2"/>
      <c r="AQ102" s="128"/>
      <c r="AR102" s="2"/>
    </row>
    <row r="103" spans="2:44" s="112" customFormat="1" ht="12.75" customHeight="1">
      <c r="B103" s="122"/>
      <c r="C103" s="128"/>
      <c r="D103" s="2"/>
      <c r="E103" s="128"/>
      <c r="F103" s="2"/>
      <c r="G103" s="128"/>
      <c r="H103" s="2"/>
      <c r="I103" s="128"/>
      <c r="J103" s="2"/>
      <c r="K103" s="2"/>
      <c r="L103" s="128"/>
      <c r="M103" s="2"/>
      <c r="N103" s="128"/>
      <c r="O103" s="2"/>
      <c r="P103" s="2"/>
      <c r="Q103" s="128"/>
      <c r="R103" s="2"/>
      <c r="S103" s="128"/>
      <c r="T103" s="2"/>
      <c r="U103" s="2"/>
      <c r="V103" s="128"/>
      <c r="W103" s="2"/>
      <c r="X103" s="2"/>
      <c r="Z103" s="122"/>
      <c r="AA103" s="128"/>
      <c r="AB103" s="2"/>
      <c r="AC103" s="2"/>
      <c r="AD103" s="2"/>
      <c r="AE103" s="2"/>
      <c r="AF103" s="2"/>
      <c r="AG103" s="2"/>
      <c r="AH103" s="128"/>
      <c r="AI103" s="2"/>
      <c r="AJ103" s="128"/>
      <c r="AK103" s="2"/>
      <c r="AL103" s="2"/>
      <c r="AM103" s="2"/>
      <c r="AN103" s="2"/>
      <c r="AO103" s="2"/>
      <c r="AP103" s="2"/>
      <c r="AQ103" s="128"/>
      <c r="AR103" s="2"/>
    </row>
    <row r="104" spans="2:44" s="112" customFormat="1" ht="12.75" customHeight="1">
      <c r="B104" s="122"/>
      <c r="C104" s="128"/>
      <c r="D104" s="2"/>
      <c r="E104" s="128"/>
      <c r="F104" s="2"/>
      <c r="G104" s="128"/>
      <c r="H104" s="2"/>
      <c r="I104" s="128"/>
      <c r="J104" s="2"/>
      <c r="K104" s="2"/>
      <c r="L104" s="128"/>
      <c r="M104" s="2"/>
      <c r="N104" s="128"/>
      <c r="O104" s="2"/>
      <c r="P104" s="2"/>
      <c r="Q104" s="128"/>
      <c r="R104" s="2"/>
      <c r="S104" s="128"/>
      <c r="T104" s="2"/>
      <c r="U104" s="2"/>
      <c r="V104" s="128"/>
      <c r="W104" s="2"/>
      <c r="X104" s="2"/>
      <c r="Z104" s="122"/>
      <c r="AA104" s="128"/>
      <c r="AB104" s="2"/>
      <c r="AC104" s="2"/>
      <c r="AD104" s="2"/>
      <c r="AE104" s="2"/>
      <c r="AF104" s="2"/>
      <c r="AG104" s="2"/>
      <c r="AH104" s="128"/>
      <c r="AI104" s="2"/>
      <c r="AJ104" s="128"/>
      <c r="AK104" s="2"/>
      <c r="AL104" s="2"/>
      <c r="AM104" s="2"/>
      <c r="AN104" s="2"/>
      <c r="AO104" s="2"/>
      <c r="AP104" s="2"/>
      <c r="AQ104" s="128"/>
      <c r="AR104" s="2"/>
    </row>
    <row r="105" spans="2:44" s="112" customFormat="1" ht="12.75" customHeight="1">
      <c r="B105" s="122"/>
      <c r="C105" s="128"/>
      <c r="D105" s="2"/>
      <c r="E105" s="128"/>
      <c r="F105" s="2"/>
      <c r="G105" s="128"/>
      <c r="H105" s="2"/>
      <c r="I105" s="128"/>
      <c r="J105" s="2"/>
      <c r="K105" s="2"/>
      <c r="L105" s="128"/>
      <c r="M105" s="2"/>
      <c r="N105" s="128"/>
      <c r="O105" s="2"/>
      <c r="P105" s="2"/>
      <c r="Q105" s="128"/>
      <c r="R105" s="2"/>
      <c r="S105" s="128"/>
      <c r="T105" s="2"/>
      <c r="U105" s="2"/>
      <c r="V105" s="128"/>
      <c r="W105" s="2"/>
      <c r="X105" s="2"/>
      <c r="Z105" s="122"/>
      <c r="AA105" s="128"/>
      <c r="AB105" s="2"/>
      <c r="AC105" s="2"/>
      <c r="AD105" s="2"/>
      <c r="AE105" s="2"/>
      <c r="AF105" s="2"/>
      <c r="AG105" s="2"/>
      <c r="AH105" s="128"/>
      <c r="AI105" s="2"/>
      <c r="AJ105" s="128"/>
      <c r="AK105" s="2"/>
      <c r="AL105" s="2"/>
      <c r="AM105" s="2"/>
      <c r="AN105" s="2"/>
      <c r="AO105" s="2"/>
      <c r="AP105" s="2"/>
      <c r="AQ105" s="128"/>
      <c r="AR105" s="2"/>
    </row>
    <row r="106" spans="2:44" s="112" customFormat="1" ht="12.75" customHeight="1">
      <c r="B106" s="122"/>
      <c r="C106" s="128"/>
      <c r="D106" s="2"/>
      <c r="E106" s="128"/>
      <c r="F106" s="2"/>
      <c r="G106" s="128"/>
      <c r="H106" s="2"/>
      <c r="I106" s="128"/>
      <c r="J106" s="2"/>
      <c r="K106" s="2"/>
      <c r="L106" s="128"/>
      <c r="M106" s="2"/>
      <c r="N106" s="128"/>
      <c r="O106" s="2"/>
      <c r="P106" s="2"/>
      <c r="Q106" s="128"/>
      <c r="R106" s="2"/>
      <c r="S106" s="128"/>
      <c r="T106" s="2"/>
      <c r="U106" s="2"/>
      <c r="V106" s="128"/>
      <c r="W106" s="2"/>
      <c r="X106" s="2"/>
      <c r="Z106" s="122"/>
      <c r="AA106" s="128"/>
      <c r="AB106" s="2"/>
      <c r="AC106" s="2"/>
      <c r="AD106" s="2"/>
      <c r="AE106" s="2"/>
      <c r="AF106" s="2"/>
      <c r="AG106" s="2"/>
      <c r="AH106" s="128"/>
      <c r="AI106" s="2"/>
      <c r="AJ106" s="128"/>
      <c r="AK106" s="2"/>
      <c r="AL106" s="2"/>
      <c r="AM106" s="2"/>
      <c r="AN106" s="2"/>
      <c r="AO106" s="2"/>
      <c r="AP106" s="2"/>
      <c r="AQ106" s="128"/>
      <c r="AR106" s="2"/>
    </row>
    <row r="107" spans="2:44" s="112" customFormat="1" ht="12.75" customHeight="1">
      <c r="B107" s="122"/>
      <c r="C107" s="128"/>
      <c r="D107" s="2"/>
      <c r="E107" s="128"/>
      <c r="F107" s="2"/>
      <c r="G107" s="128"/>
      <c r="H107" s="2"/>
      <c r="I107" s="128"/>
      <c r="J107" s="2"/>
      <c r="K107" s="2"/>
      <c r="L107" s="128"/>
      <c r="M107" s="2"/>
      <c r="N107" s="128"/>
      <c r="O107" s="2"/>
      <c r="P107" s="2"/>
      <c r="Q107" s="128"/>
      <c r="R107" s="2"/>
      <c r="S107" s="128"/>
      <c r="T107" s="2"/>
      <c r="U107" s="2"/>
      <c r="V107" s="128"/>
      <c r="W107" s="2"/>
      <c r="X107" s="2"/>
      <c r="Z107" s="122"/>
      <c r="AA107" s="128"/>
      <c r="AB107" s="2"/>
      <c r="AC107" s="2"/>
      <c r="AD107" s="2"/>
      <c r="AE107" s="2"/>
      <c r="AF107" s="2"/>
      <c r="AG107" s="2"/>
      <c r="AH107" s="128"/>
      <c r="AI107" s="2"/>
      <c r="AJ107" s="128"/>
      <c r="AK107" s="2"/>
      <c r="AL107" s="2"/>
      <c r="AM107" s="2"/>
      <c r="AN107" s="2"/>
      <c r="AO107" s="2"/>
      <c r="AP107" s="2"/>
      <c r="AQ107" s="128"/>
      <c r="AR107" s="2"/>
    </row>
    <row r="108" spans="2:44" s="112" customFormat="1" ht="12.75" customHeight="1">
      <c r="B108" s="122"/>
      <c r="C108" s="128"/>
      <c r="D108" s="2"/>
      <c r="E108" s="128"/>
      <c r="F108" s="2"/>
      <c r="G108" s="128"/>
      <c r="H108" s="2"/>
      <c r="I108" s="128"/>
      <c r="J108" s="2"/>
      <c r="K108" s="2"/>
      <c r="L108" s="128"/>
      <c r="M108" s="2"/>
      <c r="N108" s="128"/>
      <c r="O108" s="2"/>
      <c r="P108" s="2"/>
      <c r="Q108" s="128"/>
      <c r="R108" s="2"/>
      <c r="S108" s="128"/>
      <c r="T108" s="2"/>
      <c r="U108" s="2"/>
      <c r="V108" s="128"/>
      <c r="W108" s="2"/>
      <c r="X108" s="2"/>
      <c r="Z108" s="122"/>
      <c r="AA108" s="128"/>
      <c r="AB108" s="2"/>
      <c r="AC108" s="2"/>
      <c r="AD108" s="2"/>
      <c r="AE108" s="2"/>
      <c r="AF108" s="2"/>
      <c r="AG108" s="2"/>
      <c r="AH108" s="128"/>
      <c r="AI108" s="2"/>
      <c r="AJ108" s="128"/>
      <c r="AK108" s="2"/>
      <c r="AL108" s="2"/>
      <c r="AM108" s="2"/>
      <c r="AN108" s="2"/>
      <c r="AO108" s="2"/>
      <c r="AP108" s="2"/>
      <c r="AQ108" s="128"/>
      <c r="AR108" s="2"/>
    </row>
    <row r="109" spans="2:44" s="112" customFormat="1" ht="12.75" customHeight="1">
      <c r="B109" s="122"/>
      <c r="C109" s="128"/>
      <c r="D109" s="2"/>
      <c r="E109" s="128"/>
      <c r="F109" s="2"/>
      <c r="G109" s="128"/>
      <c r="H109" s="2"/>
      <c r="I109" s="128"/>
      <c r="J109" s="2"/>
      <c r="K109" s="2"/>
      <c r="L109" s="128"/>
      <c r="M109" s="2"/>
      <c r="N109" s="128"/>
      <c r="O109" s="2"/>
      <c r="P109" s="2"/>
      <c r="Q109" s="128"/>
      <c r="R109" s="2"/>
      <c r="S109" s="128"/>
      <c r="T109" s="2"/>
      <c r="U109" s="2"/>
      <c r="V109" s="128"/>
      <c r="W109" s="2"/>
      <c r="X109" s="2"/>
      <c r="Z109" s="122"/>
      <c r="AA109" s="128"/>
      <c r="AB109" s="2"/>
      <c r="AC109" s="2"/>
      <c r="AD109" s="2"/>
      <c r="AE109" s="2"/>
      <c r="AF109" s="2"/>
      <c r="AG109" s="2"/>
      <c r="AH109" s="128"/>
      <c r="AI109" s="2"/>
      <c r="AJ109" s="128"/>
      <c r="AK109" s="2"/>
      <c r="AL109" s="2"/>
      <c r="AM109" s="2"/>
      <c r="AN109" s="2"/>
      <c r="AO109" s="2"/>
      <c r="AP109" s="2"/>
      <c r="AQ109" s="128"/>
      <c r="AR109" s="2"/>
    </row>
    <row r="110" spans="2:44" s="112" customFormat="1" ht="12.75" customHeight="1">
      <c r="B110" s="122"/>
      <c r="C110" s="128"/>
      <c r="D110" s="2"/>
      <c r="E110" s="128"/>
      <c r="F110" s="2"/>
      <c r="G110" s="128"/>
      <c r="H110" s="2"/>
      <c r="I110" s="128"/>
      <c r="J110" s="2"/>
      <c r="K110" s="2"/>
      <c r="L110" s="128"/>
      <c r="M110" s="2"/>
      <c r="N110" s="128"/>
      <c r="O110" s="2"/>
      <c r="P110" s="2"/>
      <c r="Q110" s="128"/>
      <c r="R110" s="2"/>
      <c r="S110" s="128"/>
      <c r="T110" s="2"/>
      <c r="U110" s="2"/>
      <c r="V110" s="128"/>
      <c r="W110" s="2"/>
      <c r="X110" s="2"/>
      <c r="Z110" s="122"/>
      <c r="AA110" s="128"/>
      <c r="AB110" s="2"/>
      <c r="AC110" s="2"/>
      <c r="AD110" s="2"/>
      <c r="AE110" s="2"/>
      <c r="AF110" s="2"/>
      <c r="AG110" s="2"/>
      <c r="AH110" s="128"/>
      <c r="AI110" s="2"/>
      <c r="AJ110" s="128"/>
      <c r="AK110" s="2"/>
      <c r="AL110" s="2"/>
      <c r="AM110" s="2"/>
      <c r="AN110" s="2"/>
      <c r="AO110" s="2"/>
      <c r="AP110" s="2"/>
      <c r="AQ110" s="128"/>
      <c r="AR110" s="2"/>
    </row>
    <row r="111" spans="2:44" s="112" customFormat="1" ht="12.75" customHeight="1">
      <c r="B111" s="122"/>
      <c r="C111" s="128"/>
      <c r="D111" s="2"/>
      <c r="E111" s="128"/>
      <c r="F111" s="2"/>
      <c r="G111" s="128"/>
      <c r="H111" s="2"/>
      <c r="I111" s="128"/>
      <c r="J111" s="2"/>
      <c r="K111" s="2"/>
      <c r="L111" s="128"/>
      <c r="M111" s="2"/>
      <c r="N111" s="128"/>
      <c r="O111" s="2"/>
      <c r="P111" s="2"/>
      <c r="Q111" s="128"/>
      <c r="R111" s="2"/>
      <c r="S111" s="128"/>
      <c r="T111" s="2"/>
      <c r="U111" s="2"/>
      <c r="V111" s="128"/>
      <c r="W111" s="2"/>
      <c r="X111" s="2"/>
      <c r="Z111" s="122"/>
      <c r="AA111" s="128"/>
      <c r="AB111" s="2"/>
      <c r="AC111" s="2"/>
      <c r="AD111" s="2"/>
      <c r="AE111" s="2"/>
      <c r="AF111" s="2"/>
      <c r="AG111" s="2"/>
      <c r="AH111" s="128"/>
      <c r="AI111" s="2"/>
      <c r="AJ111" s="128"/>
      <c r="AK111" s="2"/>
      <c r="AL111" s="2"/>
      <c r="AM111" s="2"/>
      <c r="AN111" s="2"/>
      <c r="AO111" s="2"/>
      <c r="AP111" s="2"/>
      <c r="AQ111" s="128"/>
      <c r="AR111" s="2"/>
    </row>
    <row r="112" spans="2:44" s="112" customFormat="1" ht="12.75" customHeight="1">
      <c r="B112" s="122"/>
      <c r="C112" s="128"/>
      <c r="D112" s="2"/>
      <c r="E112" s="128"/>
      <c r="F112" s="2"/>
      <c r="G112" s="128"/>
      <c r="H112" s="2"/>
      <c r="I112" s="128"/>
      <c r="J112" s="2"/>
      <c r="K112" s="2"/>
      <c r="L112" s="128"/>
      <c r="M112" s="2"/>
      <c r="N112" s="128"/>
      <c r="O112" s="2"/>
      <c r="P112" s="2"/>
      <c r="Q112" s="128"/>
      <c r="R112" s="2"/>
      <c r="S112" s="128"/>
      <c r="T112" s="2"/>
      <c r="U112" s="2"/>
      <c r="V112" s="128"/>
      <c r="W112" s="2"/>
      <c r="X112" s="2"/>
      <c r="Z112" s="122"/>
      <c r="AA112" s="128"/>
      <c r="AB112" s="2"/>
      <c r="AC112" s="2"/>
      <c r="AD112" s="2"/>
      <c r="AE112" s="2"/>
      <c r="AF112" s="2"/>
      <c r="AG112" s="2"/>
      <c r="AH112" s="128"/>
      <c r="AI112" s="2"/>
      <c r="AJ112" s="128"/>
      <c r="AK112" s="2"/>
      <c r="AL112" s="2"/>
      <c r="AM112" s="2"/>
      <c r="AN112" s="2"/>
      <c r="AO112" s="2"/>
      <c r="AP112" s="2"/>
      <c r="AQ112" s="128"/>
      <c r="AR112" s="2"/>
    </row>
    <row r="113" spans="2:44" s="112" customFormat="1" ht="12.75" customHeight="1">
      <c r="B113" s="122"/>
      <c r="C113" s="128"/>
      <c r="D113" s="2"/>
      <c r="E113" s="128"/>
      <c r="F113" s="2"/>
      <c r="G113" s="128"/>
      <c r="H113" s="2"/>
      <c r="I113" s="128"/>
      <c r="J113" s="2"/>
      <c r="K113" s="2"/>
      <c r="L113" s="128"/>
      <c r="M113" s="2"/>
      <c r="N113" s="128"/>
      <c r="O113" s="2"/>
      <c r="P113" s="2"/>
      <c r="Q113" s="128"/>
      <c r="R113" s="2"/>
      <c r="S113" s="128"/>
      <c r="T113" s="2"/>
      <c r="U113" s="2"/>
      <c r="V113" s="128"/>
      <c r="W113" s="2"/>
      <c r="X113" s="2"/>
      <c r="Z113" s="122"/>
      <c r="AA113" s="128"/>
      <c r="AB113" s="2"/>
      <c r="AC113" s="2"/>
      <c r="AD113" s="2"/>
      <c r="AE113" s="2"/>
      <c r="AF113" s="2"/>
      <c r="AG113" s="2"/>
      <c r="AH113" s="128"/>
      <c r="AI113" s="2"/>
      <c r="AJ113" s="128"/>
      <c r="AK113" s="2"/>
      <c r="AL113" s="2"/>
      <c r="AM113" s="2"/>
      <c r="AN113" s="2"/>
      <c r="AO113" s="2"/>
      <c r="AP113" s="2"/>
      <c r="AQ113" s="128"/>
      <c r="AR113" s="2"/>
    </row>
    <row r="114" spans="2:44" s="112" customFormat="1">
      <c r="B114" s="114"/>
      <c r="C114" s="128"/>
      <c r="D114" s="2"/>
      <c r="E114" s="128"/>
      <c r="F114" s="2"/>
      <c r="G114" s="128"/>
      <c r="H114" s="2"/>
      <c r="I114" s="128"/>
      <c r="J114" s="2"/>
      <c r="K114" s="2"/>
      <c r="L114" s="128"/>
      <c r="M114" s="2"/>
      <c r="N114" s="128"/>
      <c r="O114" s="2"/>
      <c r="P114" s="2"/>
      <c r="Q114" s="128"/>
      <c r="R114" s="2"/>
      <c r="S114" s="128"/>
      <c r="T114" s="2"/>
      <c r="U114" s="2"/>
      <c r="V114" s="128"/>
      <c r="W114" s="2"/>
      <c r="X114" s="2"/>
      <c r="Z114" s="114"/>
      <c r="AA114" s="128"/>
      <c r="AB114" s="2"/>
      <c r="AC114" s="2"/>
      <c r="AD114" s="2"/>
      <c r="AE114" s="2"/>
      <c r="AF114" s="2"/>
      <c r="AG114" s="2"/>
      <c r="AH114" s="128"/>
      <c r="AI114" s="2"/>
      <c r="AJ114" s="128"/>
      <c r="AK114" s="2"/>
      <c r="AL114" s="2"/>
      <c r="AM114" s="2"/>
      <c r="AN114" s="2"/>
      <c r="AO114" s="2"/>
      <c r="AP114" s="2"/>
      <c r="AQ114" s="128"/>
      <c r="AR114" s="2"/>
    </row>
    <row r="115" spans="2:44" s="112" customFormat="1" ht="12.75" customHeight="1">
      <c r="B115" s="120"/>
      <c r="C115" s="128"/>
      <c r="D115" s="2"/>
      <c r="E115" s="128"/>
      <c r="F115" s="2"/>
      <c r="G115" s="128"/>
      <c r="H115" s="2"/>
      <c r="I115" s="128"/>
      <c r="J115" s="2"/>
      <c r="K115" s="2"/>
      <c r="L115" s="128"/>
      <c r="M115" s="2"/>
      <c r="N115" s="128"/>
      <c r="O115" s="2"/>
      <c r="P115" s="2"/>
      <c r="Q115" s="128"/>
      <c r="R115" s="2"/>
      <c r="S115" s="128"/>
      <c r="T115" s="2"/>
      <c r="U115" s="2"/>
      <c r="V115" s="128"/>
      <c r="W115" s="2"/>
      <c r="X115" s="2"/>
      <c r="Z115" s="120"/>
      <c r="AA115" s="128"/>
      <c r="AB115" s="2"/>
      <c r="AC115" s="2"/>
      <c r="AD115" s="2"/>
      <c r="AE115" s="2"/>
      <c r="AF115" s="2"/>
      <c r="AG115" s="2"/>
      <c r="AH115" s="128"/>
      <c r="AI115" s="2"/>
      <c r="AJ115" s="128"/>
      <c r="AK115" s="2"/>
      <c r="AL115" s="2"/>
      <c r="AM115" s="2"/>
      <c r="AN115" s="2"/>
      <c r="AO115" s="2"/>
      <c r="AP115" s="2"/>
      <c r="AQ115" s="128"/>
      <c r="AR115" s="2"/>
    </row>
    <row r="116" spans="2:44" s="112" customFormat="1" ht="12.75" customHeight="1">
      <c r="B116" s="120"/>
      <c r="C116" s="128"/>
      <c r="D116" s="2"/>
      <c r="E116" s="128"/>
      <c r="F116" s="2"/>
      <c r="G116" s="128"/>
      <c r="H116" s="2"/>
      <c r="I116" s="128"/>
      <c r="J116" s="2"/>
      <c r="K116" s="2"/>
      <c r="L116" s="128"/>
      <c r="M116" s="2"/>
      <c r="N116" s="128"/>
      <c r="O116" s="2"/>
      <c r="P116" s="2"/>
      <c r="Q116" s="128"/>
      <c r="R116" s="2"/>
      <c r="S116" s="128"/>
      <c r="T116" s="2"/>
      <c r="U116" s="2"/>
      <c r="V116" s="128"/>
      <c r="W116" s="2"/>
      <c r="X116" s="2"/>
      <c r="Z116" s="120"/>
      <c r="AA116" s="128"/>
      <c r="AB116" s="2"/>
      <c r="AC116" s="2"/>
      <c r="AD116" s="2"/>
      <c r="AE116" s="2"/>
      <c r="AF116" s="2"/>
      <c r="AG116" s="2"/>
      <c r="AH116" s="128"/>
      <c r="AI116" s="2"/>
      <c r="AJ116" s="128"/>
      <c r="AK116" s="2"/>
      <c r="AL116" s="2"/>
      <c r="AM116" s="2"/>
      <c r="AN116" s="2"/>
      <c r="AO116" s="2"/>
      <c r="AP116" s="2"/>
      <c r="AQ116" s="128"/>
      <c r="AR116" s="2"/>
    </row>
    <row r="117" spans="2:44" s="112" customFormat="1" ht="12.75" customHeight="1">
      <c r="B117" s="120"/>
      <c r="C117" s="128"/>
      <c r="D117" s="2"/>
      <c r="E117" s="128"/>
      <c r="F117" s="2"/>
      <c r="G117" s="128"/>
      <c r="H117" s="2"/>
      <c r="I117" s="128"/>
      <c r="J117" s="2"/>
      <c r="K117" s="2"/>
      <c r="L117" s="128"/>
      <c r="M117" s="2"/>
      <c r="N117" s="128"/>
      <c r="O117" s="2"/>
      <c r="P117" s="2"/>
      <c r="Q117" s="128"/>
      <c r="R117" s="2"/>
      <c r="S117" s="128"/>
      <c r="T117" s="2"/>
      <c r="U117" s="2"/>
      <c r="V117" s="128"/>
      <c r="W117" s="2"/>
      <c r="X117" s="2"/>
      <c r="Z117" s="120"/>
      <c r="AA117" s="128"/>
      <c r="AB117" s="2"/>
      <c r="AC117" s="2"/>
      <c r="AD117" s="2"/>
      <c r="AE117" s="2"/>
      <c r="AF117" s="2"/>
      <c r="AG117" s="2"/>
      <c r="AH117" s="128"/>
      <c r="AI117" s="2"/>
      <c r="AJ117" s="128"/>
      <c r="AK117" s="2"/>
      <c r="AL117" s="2"/>
      <c r="AM117" s="2"/>
      <c r="AN117" s="2"/>
      <c r="AO117" s="2"/>
      <c r="AP117" s="2"/>
      <c r="AQ117" s="128"/>
      <c r="AR117" s="2"/>
    </row>
    <row r="118" spans="2:44" s="112" customFormat="1" ht="12.75" customHeight="1">
      <c r="B118" s="120"/>
      <c r="C118" s="128"/>
      <c r="D118" s="2"/>
      <c r="E118" s="128"/>
      <c r="F118" s="2"/>
      <c r="G118" s="128"/>
      <c r="H118" s="2"/>
      <c r="I118" s="128"/>
      <c r="J118" s="2"/>
      <c r="K118" s="2"/>
      <c r="L118" s="128"/>
      <c r="M118" s="2"/>
      <c r="N118" s="128"/>
      <c r="O118" s="2"/>
      <c r="P118" s="2"/>
      <c r="Q118" s="128"/>
      <c r="R118" s="2"/>
      <c r="S118" s="128"/>
      <c r="T118" s="2"/>
      <c r="U118" s="2"/>
      <c r="V118" s="128"/>
      <c r="W118" s="2"/>
      <c r="X118" s="2"/>
      <c r="Z118" s="120"/>
      <c r="AA118" s="128"/>
      <c r="AB118" s="2"/>
      <c r="AC118" s="2"/>
      <c r="AD118" s="2"/>
      <c r="AE118" s="2"/>
      <c r="AF118" s="2"/>
      <c r="AG118" s="2"/>
      <c r="AH118" s="128"/>
      <c r="AI118" s="2"/>
      <c r="AJ118" s="128"/>
      <c r="AK118" s="2"/>
      <c r="AL118" s="2"/>
      <c r="AM118" s="2"/>
      <c r="AN118" s="2"/>
      <c r="AO118" s="2"/>
      <c r="AP118" s="2"/>
      <c r="AQ118" s="128"/>
      <c r="AR118" s="2"/>
    </row>
    <row r="119" spans="2:44" s="112" customFormat="1" ht="12.75" customHeight="1">
      <c r="B119" s="120"/>
      <c r="C119" s="128"/>
      <c r="D119" s="2"/>
      <c r="E119" s="128"/>
      <c r="F119" s="2"/>
      <c r="G119" s="128"/>
      <c r="H119" s="2"/>
      <c r="I119" s="128"/>
      <c r="J119" s="2"/>
      <c r="K119" s="2"/>
      <c r="L119" s="128"/>
      <c r="M119" s="2"/>
      <c r="N119" s="128"/>
      <c r="O119" s="2"/>
      <c r="P119" s="2"/>
      <c r="Q119" s="128"/>
      <c r="R119" s="2"/>
      <c r="S119" s="128"/>
      <c r="T119" s="2"/>
      <c r="U119" s="2"/>
      <c r="V119" s="128"/>
      <c r="W119" s="2"/>
      <c r="X119" s="2"/>
      <c r="Z119" s="120"/>
      <c r="AA119" s="128"/>
      <c r="AB119" s="2"/>
      <c r="AC119" s="2"/>
      <c r="AD119" s="2"/>
      <c r="AE119" s="2"/>
      <c r="AF119" s="2"/>
      <c r="AG119" s="2"/>
      <c r="AH119" s="128"/>
      <c r="AI119" s="2"/>
      <c r="AJ119" s="128"/>
      <c r="AK119" s="2"/>
      <c r="AL119" s="2"/>
      <c r="AM119" s="2"/>
      <c r="AN119" s="2"/>
      <c r="AO119" s="2"/>
      <c r="AP119" s="2"/>
      <c r="AQ119" s="128"/>
      <c r="AR119" s="2"/>
    </row>
    <row r="120" spans="2:44" s="112" customFormat="1" ht="12.75" customHeight="1">
      <c r="B120" s="120"/>
      <c r="C120" s="128"/>
      <c r="D120" s="2"/>
      <c r="E120" s="128"/>
      <c r="F120" s="2"/>
      <c r="G120" s="128"/>
      <c r="H120" s="2"/>
      <c r="I120" s="128"/>
      <c r="J120" s="2"/>
      <c r="K120" s="2"/>
      <c r="L120" s="128"/>
      <c r="M120" s="2"/>
      <c r="N120" s="128"/>
      <c r="O120" s="2"/>
      <c r="P120" s="2"/>
      <c r="Q120" s="128"/>
      <c r="R120" s="2"/>
      <c r="S120" s="128"/>
      <c r="T120" s="2"/>
      <c r="U120" s="2"/>
      <c r="V120" s="128"/>
      <c r="W120" s="2"/>
      <c r="X120" s="2"/>
      <c r="Z120" s="120"/>
      <c r="AA120" s="128"/>
      <c r="AB120" s="2"/>
      <c r="AC120" s="2"/>
      <c r="AD120" s="2"/>
      <c r="AE120" s="2"/>
      <c r="AF120" s="2"/>
      <c r="AG120" s="2"/>
      <c r="AH120" s="128"/>
      <c r="AI120" s="2"/>
      <c r="AJ120" s="128"/>
      <c r="AK120" s="2"/>
      <c r="AL120" s="2"/>
      <c r="AM120" s="2"/>
      <c r="AN120" s="2"/>
      <c r="AO120" s="2"/>
      <c r="AP120" s="2"/>
      <c r="AQ120" s="128"/>
      <c r="AR120" s="2"/>
    </row>
    <row r="121" spans="2:44" s="112" customFormat="1" ht="12.75" customHeight="1">
      <c r="B121" s="120"/>
      <c r="C121" s="128"/>
      <c r="D121" s="2"/>
      <c r="E121" s="128"/>
      <c r="F121" s="2"/>
      <c r="G121" s="128"/>
      <c r="H121" s="2"/>
      <c r="I121" s="128"/>
      <c r="J121" s="2"/>
      <c r="K121" s="2"/>
      <c r="L121" s="128"/>
      <c r="M121" s="2"/>
      <c r="N121" s="128"/>
      <c r="O121" s="2"/>
      <c r="P121" s="2"/>
      <c r="Q121" s="128"/>
      <c r="R121" s="2"/>
      <c r="S121" s="128"/>
      <c r="T121" s="2"/>
      <c r="U121" s="2"/>
      <c r="V121" s="128"/>
      <c r="W121" s="2"/>
      <c r="X121" s="2"/>
      <c r="Z121" s="120"/>
      <c r="AA121" s="128"/>
      <c r="AB121" s="2"/>
      <c r="AC121" s="2"/>
      <c r="AD121" s="2"/>
      <c r="AE121" s="2"/>
      <c r="AF121" s="2"/>
      <c r="AG121" s="2"/>
      <c r="AH121" s="128"/>
      <c r="AI121" s="2"/>
      <c r="AJ121" s="128"/>
      <c r="AK121" s="2"/>
      <c r="AL121" s="2"/>
      <c r="AM121" s="2"/>
      <c r="AN121" s="2"/>
      <c r="AO121" s="2"/>
      <c r="AP121" s="2"/>
      <c r="AQ121" s="128"/>
      <c r="AR121" s="2"/>
    </row>
    <row r="122" spans="2:44" s="112" customFormat="1" ht="12.75" customHeight="1">
      <c r="B122" s="120"/>
      <c r="C122" s="128"/>
      <c r="D122" s="2"/>
      <c r="E122" s="128"/>
      <c r="F122" s="2"/>
      <c r="G122" s="128"/>
      <c r="H122" s="2"/>
      <c r="I122" s="128"/>
      <c r="J122" s="2"/>
      <c r="K122" s="2"/>
      <c r="L122" s="128"/>
      <c r="M122" s="2"/>
      <c r="N122" s="128"/>
      <c r="O122" s="2"/>
      <c r="P122" s="2"/>
      <c r="Q122" s="128"/>
      <c r="R122" s="2"/>
      <c r="S122" s="128"/>
      <c r="T122" s="2"/>
      <c r="U122" s="2"/>
      <c r="V122" s="128"/>
      <c r="W122" s="2"/>
      <c r="X122" s="2"/>
      <c r="Z122" s="120"/>
      <c r="AA122" s="128"/>
      <c r="AB122" s="2"/>
      <c r="AC122" s="2"/>
      <c r="AD122" s="2"/>
      <c r="AE122" s="2"/>
      <c r="AF122" s="2"/>
      <c r="AG122" s="2"/>
      <c r="AH122" s="128"/>
      <c r="AI122" s="2"/>
      <c r="AJ122" s="128"/>
      <c r="AK122" s="2"/>
      <c r="AL122" s="2"/>
      <c r="AM122" s="2"/>
      <c r="AN122" s="2"/>
      <c r="AO122" s="2"/>
      <c r="AP122" s="2"/>
      <c r="AQ122" s="128"/>
      <c r="AR122" s="2"/>
    </row>
    <row r="123" spans="2:44" s="112" customFormat="1" ht="12.75" customHeight="1">
      <c r="B123" s="120"/>
      <c r="C123" s="128"/>
      <c r="D123" s="2"/>
      <c r="E123" s="128"/>
      <c r="F123" s="2"/>
      <c r="G123" s="128"/>
      <c r="H123" s="2"/>
      <c r="I123" s="128"/>
      <c r="J123" s="2"/>
      <c r="K123" s="2"/>
      <c r="L123" s="128"/>
      <c r="M123" s="2"/>
      <c r="N123" s="128"/>
      <c r="O123" s="2"/>
      <c r="P123" s="2"/>
      <c r="Q123" s="128"/>
      <c r="R123" s="2"/>
      <c r="S123" s="128"/>
      <c r="T123" s="2"/>
      <c r="U123" s="2"/>
      <c r="V123" s="128"/>
      <c r="W123" s="2"/>
      <c r="X123" s="2"/>
      <c r="Z123" s="120"/>
      <c r="AA123" s="128"/>
      <c r="AB123" s="2"/>
      <c r="AC123" s="2"/>
      <c r="AD123" s="2"/>
      <c r="AE123" s="2"/>
      <c r="AF123" s="2"/>
      <c r="AG123" s="2"/>
      <c r="AH123" s="128"/>
      <c r="AI123" s="2"/>
      <c r="AJ123" s="128"/>
      <c r="AK123" s="2"/>
      <c r="AL123" s="2"/>
      <c r="AM123" s="2"/>
      <c r="AN123" s="2"/>
      <c r="AO123" s="2"/>
      <c r="AP123" s="2"/>
      <c r="AQ123" s="128"/>
      <c r="AR123" s="2"/>
    </row>
    <row r="124" spans="2:44" s="112" customFormat="1" ht="12.75" customHeight="1">
      <c r="B124" s="120"/>
      <c r="C124" s="128"/>
      <c r="D124" s="2"/>
      <c r="E124" s="128"/>
      <c r="F124" s="2"/>
      <c r="G124" s="128"/>
      <c r="H124" s="2"/>
      <c r="I124" s="128"/>
      <c r="J124" s="2"/>
      <c r="K124" s="2"/>
      <c r="L124" s="128"/>
      <c r="M124" s="2"/>
      <c r="N124" s="128"/>
      <c r="O124" s="2"/>
      <c r="P124" s="2"/>
      <c r="Q124" s="128"/>
      <c r="R124" s="2"/>
      <c r="S124" s="128"/>
      <c r="T124" s="2"/>
      <c r="U124" s="2"/>
      <c r="V124" s="128"/>
      <c r="W124" s="2"/>
      <c r="X124" s="2"/>
      <c r="Z124" s="120"/>
      <c r="AA124" s="128"/>
      <c r="AB124" s="2"/>
      <c r="AC124" s="2"/>
      <c r="AD124" s="2"/>
      <c r="AE124" s="2"/>
      <c r="AF124" s="2"/>
      <c r="AG124" s="2"/>
      <c r="AH124" s="128"/>
      <c r="AI124" s="2"/>
      <c r="AJ124" s="128"/>
      <c r="AK124" s="2"/>
      <c r="AL124" s="2"/>
      <c r="AM124" s="2"/>
      <c r="AN124" s="2"/>
      <c r="AO124" s="2"/>
      <c r="AP124" s="2"/>
      <c r="AQ124" s="128"/>
      <c r="AR124" s="2"/>
    </row>
    <row r="125" spans="2:44" s="112" customFormat="1" ht="12.75" customHeight="1">
      <c r="B125" s="120"/>
      <c r="C125" s="128"/>
      <c r="D125" s="2"/>
      <c r="E125" s="128"/>
      <c r="F125" s="2"/>
      <c r="G125" s="128"/>
      <c r="H125" s="2"/>
      <c r="I125" s="128"/>
      <c r="J125" s="2"/>
      <c r="K125" s="2"/>
      <c r="L125" s="128"/>
      <c r="M125" s="2"/>
      <c r="N125" s="128"/>
      <c r="O125" s="2"/>
      <c r="P125" s="2"/>
      <c r="Q125" s="128"/>
      <c r="R125" s="2"/>
      <c r="S125" s="128"/>
      <c r="T125" s="2"/>
      <c r="U125" s="2"/>
      <c r="V125" s="128"/>
      <c r="W125" s="2"/>
      <c r="X125" s="2"/>
      <c r="Z125" s="120"/>
      <c r="AA125" s="128"/>
      <c r="AB125" s="2"/>
      <c r="AC125" s="2"/>
      <c r="AD125" s="2"/>
      <c r="AE125" s="2"/>
      <c r="AF125" s="2"/>
      <c r="AG125" s="2"/>
      <c r="AH125" s="128"/>
      <c r="AI125" s="2"/>
      <c r="AJ125" s="128"/>
      <c r="AK125" s="2"/>
      <c r="AL125" s="2"/>
      <c r="AM125" s="2"/>
      <c r="AN125" s="2"/>
      <c r="AO125" s="2"/>
      <c r="AP125" s="2"/>
      <c r="AQ125" s="128"/>
      <c r="AR125" s="2"/>
    </row>
    <row r="126" spans="2:44" s="112" customFormat="1" ht="12.75" customHeight="1">
      <c r="B126" s="120"/>
      <c r="C126" s="128"/>
      <c r="D126" s="2"/>
      <c r="E126" s="128"/>
      <c r="F126" s="2"/>
      <c r="G126" s="128"/>
      <c r="H126" s="2"/>
      <c r="I126" s="128"/>
      <c r="J126" s="2"/>
      <c r="K126" s="2"/>
      <c r="L126" s="128"/>
      <c r="M126" s="2"/>
      <c r="N126" s="128"/>
      <c r="O126" s="2"/>
      <c r="P126" s="2"/>
      <c r="Q126" s="128"/>
      <c r="R126" s="2"/>
      <c r="S126" s="128"/>
      <c r="T126" s="2"/>
      <c r="U126" s="2"/>
      <c r="V126" s="128"/>
      <c r="W126" s="2"/>
      <c r="X126" s="2"/>
      <c r="Z126" s="120"/>
      <c r="AA126" s="128"/>
      <c r="AB126" s="2"/>
      <c r="AC126" s="2"/>
      <c r="AD126" s="2"/>
      <c r="AE126" s="2"/>
      <c r="AF126" s="2"/>
      <c r="AG126" s="2"/>
      <c r="AH126" s="128"/>
      <c r="AI126" s="2"/>
      <c r="AJ126" s="128"/>
      <c r="AK126" s="2"/>
      <c r="AL126" s="2"/>
      <c r="AM126" s="2"/>
      <c r="AN126" s="2"/>
      <c r="AO126" s="2"/>
      <c r="AP126" s="2"/>
      <c r="AQ126" s="128"/>
      <c r="AR126" s="2"/>
    </row>
    <row r="127" spans="2:44" s="112" customFormat="1">
      <c r="B127" s="114"/>
      <c r="C127" s="128"/>
      <c r="D127" s="2"/>
      <c r="E127" s="128"/>
      <c r="F127" s="2"/>
      <c r="G127" s="128"/>
      <c r="H127" s="2"/>
      <c r="I127" s="128"/>
      <c r="J127" s="2"/>
      <c r="K127" s="2"/>
      <c r="L127" s="128"/>
      <c r="M127" s="2"/>
      <c r="N127" s="128"/>
      <c r="O127" s="2"/>
      <c r="P127" s="2"/>
      <c r="Q127" s="128"/>
      <c r="R127" s="2"/>
      <c r="S127" s="128"/>
      <c r="T127" s="2"/>
      <c r="U127" s="2"/>
      <c r="V127" s="128"/>
      <c r="W127" s="2"/>
      <c r="X127" s="2"/>
      <c r="Z127" s="114"/>
      <c r="AA127" s="128"/>
      <c r="AB127" s="2"/>
      <c r="AC127" s="2"/>
      <c r="AD127" s="2"/>
      <c r="AE127" s="2"/>
      <c r="AF127" s="2"/>
      <c r="AG127" s="2"/>
      <c r="AH127" s="128"/>
      <c r="AI127" s="2"/>
      <c r="AJ127" s="128"/>
      <c r="AK127" s="2"/>
      <c r="AL127" s="2"/>
      <c r="AM127" s="2"/>
      <c r="AN127" s="2"/>
      <c r="AO127" s="2"/>
      <c r="AP127" s="2"/>
      <c r="AQ127" s="128"/>
      <c r="AR127" s="2"/>
    </row>
    <row r="128" spans="2:44" s="112" customFormat="1">
      <c r="B128" s="114"/>
      <c r="C128" s="128"/>
      <c r="D128" s="2"/>
      <c r="E128" s="128"/>
      <c r="F128" s="2"/>
      <c r="G128" s="128"/>
      <c r="H128" s="2"/>
      <c r="I128" s="128"/>
      <c r="J128" s="2"/>
      <c r="K128" s="2"/>
      <c r="L128" s="128"/>
      <c r="M128" s="2"/>
      <c r="N128" s="128"/>
      <c r="O128" s="2"/>
      <c r="P128" s="2"/>
      <c r="Q128" s="128"/>
      <c r="R128" s="2"/>
      <c r="S128" s="128"/>
      <c r="T128" s="2"/>
      <c r="U128" s="2"/>
      <c r="V128" s="128"/>
      <c r="W128" s="2"/>
      <c r="X128" s="2"/>
      <c r="Z128" s="114"/>
      <c r="AA128" s="128"/>
      <c r="AB128" s="2"/>
      <c r="AC128" s="2"/>
      <c r="AD128" s="2"/>
      <c r="AE128" s="2"/>
      <c r="AF128" s="2"/>
      <c r="AG128" s="2"/>
      <c r="AH128" s="128"/>
      <c r="AI128" s="2"/>
      <c r="AJ128" s="128"/>
      <c r="AK128" s="2"/>
      <c r="AL128" s="2"/>
      <c r="AM128" s="2"/>
      <c r="AN128" s="2"/>
      <c r="AO128" s="2"/>
      <c r="AP128" s="2"/>
      <c r="AQ128" s="128"/>
      <c r="AR128" s="2"/>
    </row>
    <row r="129" spans="2:44" s="112" customFormat="1">
      <c r="B129" s="114"/>
      <c r="C129" s="128"/>
      <c r="D129" s="2"/>
      <c r="E129" s="128"/>
      <c r="F129" s="2"/>
      <c r="G129" s="128"/>
      <c r="H129" s="2"/>
      <c r="I129" s="128"/>
      <c r="J129" s="2"/>
      <c r="K129" s="2"/>
      <c r="L129" s="128"/>
      <c r="M129" s="2"/>
      <c r="N129" s="128"/>
      <c r="O129" s="2"/>
      <c r="P129" s="2"/>
      <c r="Q129" s="128"/>
      <c r="R129" s="2"/>
      <c r="S129" s="128"/>
      <c r="T129" s="2"/>
      <c r="U129" s="2"/>
      <c r="V129" s="128"/>
      <c r="W129" s="2"/>
      <c r="X129" s="2"/>
      <c r="Z129" s="114"/>
      <c r="AA129" s="128"/>
      <c r="AB129" s="2"/>
      <c r="AC129" s="2"/>
      <c r="AD129" s="2"/>
      <c r="AE129" s="2"/>
      <c r="AF129" s="2"/>
      <c r="AG129" s="2"/>
      <c r="AH129" s="128"/>
      <c r="AI129" s="2"/>
      <c r="AJ129" s="128"/>
      <c r="AK129" s="2"/>
      <c r="AL129" s="2"/>
      <c r="AM129" s="2"/>
      <c r="AN129" s="2"/>
      <c r="AO129" s="2"/>
      <c r="AP129" s="2"/>
      <c r="AQ129" s="128"/>
      <c r="AR129" s="2"/>
    </row>
    <row r="130" spans="2:44" s="112" customFormat="1">
      <c r="B130" s="114"/>
      <c r="C130" s="128"/>
      <c r="D130" s="2"/>
      <c r="E130" s="128"/>
      <c r="F130" s="2"/>
      <c r="G130" s="128"/>
      <c r="H130" s="2"/>
      <c r="I130" s="128"/>
      <c r="J130" s="2"/>
      <c r="K130" s="2"/>
      <c r="L130" s="128"/>
      <c r="M130" s="2"/>
      <c r="N130" s="128"/>
      <c r="O130" s="2"/>
      <c r="P130" s="2"/>
      <c r="Q130" s="128"/>
      <c r="R130" s="2"/>
      <c r="S130" s="128"/>
      <c r="T130" s="2"/>
      <c r="U130" s="2"/>
      <c r="V130" s="128"/>
      <c r="W130" s="2"/>
      <c r="X130" s="2"/>
      <c r="Z130" s="114"/>
      <c r="AA130" s="128"/>
      <c r="AB130" s="2"/>
      <c r="AC130" s="2"/>
      <c r="AD130" s="2"/>
      <c r="AE130" s="2"/>
      <c r="AF130" s="2"/>
      <c r="AG130" s="2"/>
      <c r="AH130" s="128"/>
      <c r="AI130" s="2"/>
      <c r="AJ130" s="128"/>
      <c r="AK130" s="2"/>
      <c r="AL130" s="2"/>
      <c r="AM130" s="2"/>
      <c r="AN130" s="2"/>
      <c r="AO130" s="2"/>
      <c r="AP130" s="2"/>
      <c r="AQ130" s="128"/>
      <c r="AR130" s="2"/>
    </row>
    <row r="131" spans="2:44" s="112" customFormat="1">
      <c r="B131" s="114"/>
      <c r="C131" s="128"/>
      <c r="D131" s="2"/>
      <c r="E131" s="128"/>
      <c r="F131" s="2"/>
      <c r="G131" s="128"/>
      <c r="H131" s="2"/>
      <c r="I131" s="128"/>
      <c r="J131" s="2"/>
      <c r="K131" s="2"/>
      <c r="L131" s="128"/>
      <c r="M131" s="2"/>
      <c r="N131" s="128"/>
      <c r="O131" s="2"/>
      <c r="P131" s="2"/>
      <c r="Q131" s="128"/>
      <c r="R131" s="2"/>
      <c r="S131" s="128"/>
      <c r="T131" s="2"/>
      <c r="U131" s="2"/>
      <c r="V131" s="128"/>
      <c r="W131" s="2"/>
      <c r="X131" s="2"/>
      <c r="Z131" s="114"/>
      <c r="AA131" s="128"/>
      <c r="AB131" s="2"/>
      <c r="AC131" s="2"/>
      <c r="AD131" s="2"/>
      <c r="AE131" s="2"/>
      <c r="AF131" s="2"/>
      <c r="AG131" s="2"/>
      <c r="AH131" s="128"/>
      <c r="AI131" s="2"/>
      <c r="AJ131" s="128"/>
      <c r="AK131" s="2"/>
      <c r="AL131" s="2"/>
      <c r="AM131" s="2"/>
      <c r="AN131" s="2"/>
      <c r="AO131" s="2"/>
      <c r="AP131" s="2"/>
      <c r="AQ131" s="128"/>
      <c r="AR131" s="2"/>
    </row>
    <row r="132" spans="2:44" s="112" customFormat="1">
      <c r="B132" s="114"/>
      <c r="C132" s="128"/>
      <c r="D132" s="2"/>
      <c r="E132" s="128"/>
      <c r="F132" s="2"/>
      <c r="G132" s="128"/>
      <c r="H132" s="2"/>
      <c r="I132" s="128"/>
      <c r="J132" s="2"/>
      <c r="K132" s="2"/>
      <c r="L132" s="128"/>
      <c r="M132" s="2"/>
      <c r="N132" s="128"/>
      <c r="O132" s="2"/>
      <c r="P132" s="2"/>
      <c r="Q132" s="128"/>
      <c r="R132" s="2"/>
      <c r="S132" s="128"/>
      <c r="T132" s="2"/>
      <c r="U132" s="2"/>
      <c r="V132" s="128"/>
      <c r="W132" s="2"/>
      <c r="X132" s="2"/>
      <c r="Z132" s="114"/>
      <c r="AA132" s="128"/>
      <c r="AB132" s="2"/>
      <c r="AC132" s="2"/>
      <c r="AD132" s="2"/>
      <c r="AE132" s="2"/>
      <c r="AF132" s="2"/>
      <c r="AG132" s="2"/>
      <c r="AH132" s="128"/>
      <c r="AI132" s="2"/>
      <c r="AJ132" s="128"/>
      <c r="AK132" s="2"/>
      <c r="AL132" s="2"/>
      <c r="AM132" s="2"/>
      <c r="AN132" s="2"/>
      <c r="AO132" s="2"/>
      <c r="AP132" s="2"/>
      <c r="AQ132" s="128"/>
      <c r="AR132" s="2"/>
    </row>
    <row r="133" spans="2:44" s="112" customFormat="1">
      <c r="B133" s="114"/>
      <c r="C133" s="128"/>
      <c r="D133" s="2"/>
      <c r="E133" s="128"/>
      <c r="F133" s="2"/>
      <c r="G133" s="128"/>
      <c r="H133" s="2"/>
      <c r="I133" s="128"/>
      <c r="J133" s="2"/>
      <c r="K133" s="2"/>
      <c r="L133" s="128"/>
      <c r="M133" s="2"/>
      <c r="N133" s="128"/>
      <c r="O133" s="2"/>
      <c r="P133" s="2"/>
      <c r="Q133" s="128"/>
      <c r="R133" s="2"/>
      <c r="S133" s="128"/>
      <c r="T133" s="2"/>
      <c r="U133" s="2"/>
      <c r="V133" s="128"/>
      <c r="W133" s="2"/>
      <c r="X133" s="2"/>
      <c r="Z133" s="114"/>
      <c r="AA133" s="128"/>
      <c r="AB133" s="2"/>
      <c r="AC133" s="2"/>
      <c r="AD133" s="2"/>
      <c r="AE133" s="2"/>
      <c r="AF133" s="2"/>
      <c r="AG133" s="2"/>
      <c r="AH133" s="128"/>
      <c r="AI133" s="2"/>
      <c r="AJ133" s="128"/>
      <c r="AK133" s="2"/>
      <c r="AL133" s="2"/>
      <c r="AM133" s="2"/>
      <c r="AN133" s="2"/>
      <c r="AO133" s="2"/>
      <c r="AP133" s="2"/>
      <c r="AQ133" s="128"/>
      <c r="AR133" s="2"/>
    </row>
    <row r="134" spans="2:44" s="112" customFormat="1">
      <c r="B134" s="114"/>
      <c r="C134" s="128"/>
      <c r="D134" s="2"/>
      <c r="E134" s="128"/>
      <c r="F134" s="2"/>
      <c r="G134" s="128"/>
      <c r="H134" s="2"/>
      <c r="I134" s="128"/>
      <c r="J134" s="2"/>
      <c r="K134" s="2"/>
      <c r="L134" s="128"/>
      <c r="M134" s="2"/>
      <c r="N134" s="128"/>
      <c r="O134" s="2"/>
      <c r="P134" s="2"/>
      <c r="Q134" s="128"/>
      <c r="R134" s="2"/>
      <c r="S134" s="128"/>
      <c r="T134" s="2"/>
      <c r="U134" s="2"/>
      <c r="V134" s="128"/>
      <c r="W134" s="2"/>
      <c r="X134" s="2"/>
      <c r="Z134" s="114"/>
      <c r="AA134" s="128"/>
      <c r="AB134" s="2"/>
      <c r="AC134" s="2"/>
      <c r="AD134" s="2"/>
      <c r="AE134" s="2"/>
      <c r="AF134" s="2"/>
      <c r="AG134" s="2"/>
      <c r="AH134" s="128"/>
      <c r="AI134" s="2"/>
      <c r="AJ134" s="128"/>
      <c r="AK134" s="2"/>
      <c r="AL134" s="2"/>
      <c r="AM134" s="2"/>
      <c r="AN134" s="2"/>
      <c r="AO134" s="2"/>
      <c r="AP134" s="2"/>
      <c r="AQ134" s="128"/>
      <c r="AR134" s="2"/>
    </row>
    <row r="135" spans="2:44" s="112" customFormat="1">
      <c r="B135" s="127"/>
      <c r="C135" s="128"/>
      <c r="D135" s="2"/>
      <c r="E135" s="128"/>
      <c r="F135" s="2"/>
      <c r="G135" s="128"/>
      <c r="H135" s="2"/>
      <c r="I135" s="128"/>
      <c r="J135" s="2"/>
      <c r="K135" s="2"/>
      <c r="L135" s="128"/>
      <c r="M135" s="2"/>
      <c r="N135" s="128"/>
      <c r="O135" s="2"/>
      <c r="P135" s="2"/>
      <c r="Q135" s="128"/>
      <c r="R135" s="2"/>
      <c r="S135" s="128"/>
      <c r="T135" s="2"/>
      <c r="U135" s="2"/>
      <c r="V135" s="128"/>
      <c r="W135" s="2"/>
      <c r="X135" s="2"/>
      <c r="Z135" s="127"/>
      <c r="AA135" s="128"/>
      <c r="AB135" s="2"/>
      <c r="AC135" s="2"/>
      <c r="AD135" s="2"/>
      <c r="AE135" s="2"/>
      <c r="AF135" s="2"/>
      <c r="AG135" s="2"/>
      <c r="AH135" s="128"/>
      <c r="AI135" s="2"/>
      <c r="AJ135" s="128"/>
      <c r="AK135" s="2"/>
      <c r="AL135" s="2"/>
      <c r="AM135" s="2"/>
      <c r="AN135" s="2"/>
      <c r="AO135" s="2"/>
      <c r="AP135" s="2"/>
      <c r="AQ135" s="128"/>
      <c r="AR135" s="2"/>
    </row>
    <row r="136" spans="2:44" s="112" customFormat="1">
      <c r="B136" s="114"/>
      <c r="C136" s="128"/>
      <c r="D136" s="2"/>
      <c r="E136" s="128"/>
      <c r="F136" s="2"/>
      <c r="G136" s="128"/>
      <c r="H136" s="2"/>
      <c r="I136" s="128"/>
      <c r="J136" s="2"/>
      <c r="K136" s="2"/>
      <c r="L136" s="128"/>
      <c r="M136" s="2"/>
      <c r="N136" s="128"/>
      <c r="O136" s="2"/>
      <c r="P136" s="2"/>
      <c r="Q136" s="128"/>
      <c r="R136" s="2"/>
      <c r="S136" s="128"/>
      <c r="T136" s="2"/>
      <c r="U136" s="2"/>
      <c r="V136" s="128"/>
      <c r="W136" s="2"/>
      <c r="X136" s="2"/>
      <c r="Z136" s="114"/>
      <c r="AA136" s="128"/>
      <c r="AB136" s="2"/>
      <c r="AC136" s="2"/>
      <c r="AD136" s="2"/>
      <c r="AE136" s="2"/>
      <c r="AF136" s="2"/>
      <c r="AG136" s="2"/>
      <c r="AH136" s="128"/>
      <c r="AI136" s="2"/>
      <c r="AJ136" s="128"/>
      <c r="AK136" s="2"/>
      <c r="AL136" s="2"/>
      <c r="AM136" s="2"/>
      <c r="AN136" s="2"/>
      <c r="AO136" s="2"/>
      <c r="AP136" s="2"/>
      <c r="AQ136" s="128"/>
      <c r="AR136" s="2"/>
    </row>
    <row r="137" spans="2:44" s="112" customFormat="1">
      <c r="B137" s="114"/>
      <c r="C137" s="128"/>
      <c r="D137" s="2"/>
      <c r="E137" s="128"/>
      <c r="F137" s="2"/>
      <c r="G137" s="128"/>
      <c r="H137" s="2"/>
      <c r="I137" s="128"/>
      <c r="J137" s="2"/>
      <c r="K137" s="2"/>
      <c r="L137" s="128"/>
      <c r="M137" s="2"/>
      <c r="N137" s="128"/>
      <c r="O137" s="2"/>
      <c r="P137" s="2"/>
      <c r="Q137" s="128"/>
      <c r="R137" s="2"/>
      <c r="S137" s="128"/>
      <c r="T137" s="2"/>
      <c r="U137" s="2"/>
      <c r="V137" s="128"/>
      <c r="W137" s="2"/>
      <c r="X137" s="2"/>
      <c r="Z137" s="114"/>
      <c r="AA137" s="128"/>
      <c r="AB137" s="2"/>
      <c r="AC137" s="2"/>
      <c r="AD137" s="2"/>
      <c r="AE137" s="2"/>
      <c r="AF137" s="2"/>
      <c r="AG137" s="2"/>
      <c r="AH137" s="128"/>
      <c r="AI137" s="2"/>
      <c r="AJ137" s="128"/>
      <c r="AK137" s="2"/>
      <c r="AL137" s="2"/>
      <c r="AM137" s="2"/>
      <c r="AN137" s="2"/>
      <c r="AO137" s="2"/>
      <c r="AP137" s="2"/>
      <c r="AQ137" s="128"/>
      <c r="AR137" s="2"/>
    </row>
    <row r="138" spans="2:44" s="112" customFormat="1">
      <c r="B138" s="114"/>
      <c r="C138" s="128"/>
      <c r="D138" s="2"/>
      <c r="E138" s="128"/>
      <c r="F138" s="2"/>
      <c r="G138" s="128"/>
      <c r="H138" s="2"/>
      <c r="I138" s="128"/>
      <c r="J138" s="2"/>
      <c r="K138" s="2"/>
      <c r="L138" s="128"/>
      <c r="M138" s="2"/>
      <c r="N138" s="128"/>
      <c r="O138" s="2"/>
      <c r="P138" s="2"/>
      <c r="Q138" s="128"/>
      <c r="R138" s="2"/>
      <c r="S138" s="128"/>
      <c r="T138" s="2"/>
      <c r="U138" s="2"/>
      <c r="V138" s="128"/>
      <c r="W138" s="2"/>
      <c r="X138" s="2"/>
      <c r="Z138" s="114"/>
      <c r="AA138" s="128"/>
      <c r="AB138" s="2"/>
      <c r="AC138" s="2"/>
      <c r="AD138" s="2"/>
      <c r="AE138" s="2"/>
      <c r="AF138" s="2"/>
      <c r="AG138" s="2"/>
      <c r="AH138" s="128"/>
      <c r="AI138" s="2"/>
      <c r="AJ138" s="128"/>
      <c r="AK138" s="2"/>
      <c r="AL138" s="2"/>
      <c r="AM138" s="2"/>
      <c r="AN138" s="2"/>
      <c r="AO138" s="2"/>
      <c r="AP138" s="2"/>
      <c r="AQ138" s="128"/>
      <c r="AR138" s="2"/>
    </row>
  </sheetData>
  <customSheetViews>
    <customSheetView guid="{9408C1E4-903D-48E9-B65B-E25FEC5E44E3}" showPageBreaks="1" showGridLines="0" printArea="1" state="hidden" view="pageBreakPreview" topLeftCell="O1">
      <selection activeCell="AM19" sqref="AM19"/>
      <colBreaks count="1" manualBreakCount="1">
        <brk id="24" max="43" man="1"/>
      </colBreaks>
      <pageMargins left="0.25" right="0.25" top="0.75" bottom="0.25" header="0" footer="0.1"/>
      <pageSetup paperSize="9" scale="99"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howPageBreaks="1" showGridLines="0" printArea="1" state="hidden" view="pageBreakPreview" topLeftCell="O1">
      <selection activeCell="AM19" sqref="AM19"/>
      <colBreaks count="1" manualBreakCount="1">
        <brk id="24" max="43" man="1"/>
      </colBreaks>
      <pageMargins left="0.25" right="0.25" top="0.75" bottom="0.25" header="0" footer="0.1"/>
      <pageSetup paperSize="9" scale="99"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289">
    <mergeCell ref="AQ27:AR27"/>
    <mergeCell ref="AQ25:AR25"/>
    <mergeCell ref="AQ28:AR28"/>
    <mergeCell ref="AQ30:AR30"/>
    <mergeCell ref="AQ26:AR26"/>
    <mergeCell ref="AQ5:AR14"/>
    <mergeCell ref="AQ20:AQ21"/>
    <mergeCell ref="AR20:AR21"/>
    <mergeCell ref="AQ22:AQ23"/>
    <mergeCell ref="AR22:AR23"/>
    <mergeCell ref="AH31:AI31"/>
    <mergeCell ref="AH38:AI38"/>
    <mergeCell ref="AH39:AI39"/>
    <mergeCell ref="AH32:AI32"/>
    <mergeCell ref="AQ44:AR44"/>
    <mergeCell ref="AH42:AI42"/>
    <mergeCell ref="AH43:AI43"/>
    <mergeCell ref="AH44:AI44"/>
    <mergeCell ref="AQ42:AR42"/>
    <mergeCell ref="AQ43:AR43"/>
    <mergeCell ref="AJ43:AK43"/>
    <mergeCell ref="AJ44:AK44"/>
    <mergeCell ref="AJ42:AK42"/>
    <mergeCell ref="AQ31:AR31"/>
    <mergeCell ref="AH34:AI34"/>
    <mergeCell ref="AH35:AI35"/>
    <mergeCell ref="AQ32:AR32"/>
    <mergeCell ref="AQ39:AR39"/>
    <mergeCell ref="AQ40:AR40"/>
    <mergeCell ref="AQ34:AR34"/>
    <mergeCell ref="AQ35:AR35"/>
    <mergeCell ref="AQ36:AR36"/>
    <mergeCell ref="AQ38:AR38"/>
    <mergeCell ref="AJ40:AK40"/>
    <mergeCell ref="AK20:AK21"/>
    <mergeCell ref="AM22:AM23"/>
    <mergeCell ref="AJ25:AK25"/>
    <mergeCell ref="AJ36:AK36"/>
    <mergeCell ref="AJ38:AK38"/>
    <mergeCell ref="AJ30:AK30"/>
    <mergeCell ref="AJ31:AK31"/>
    <mergeCell ref="AM20:AM21"/>
    <mergeCell ref="AL20:AL21"/>
    <mergeCell ref="AJ22:AJ23"/>
    <mergeCell ref="AJ32:AK32"/>
    <mergeCell ref="AJ39:AK39"/>
    <mergeCell ref="AN4:AP4"/>
    <mergeCell ref="AN5:AP8"/>
    <mergeCell ref="AN9:AP9"/>
    <mergeCell ref="AN24:AO24"/>
    <mergeCell ref="AJ5:AM14"/>
    <mergeCell ref="AJ34:AK34"/>
    <mergeCell ref="AJ35:AK35"/>
    <mergeCell ref="AH5:AI14"/>
    <mergeCell ref="AJ20:AJ21"/>
    <mergeCell ref="AH20:AH21"/>
    <mergeCell ref="AI20:AI21"/>
    <mergeCell ref="AL22:AL23"/>
    <mergeCell ref="AH22:AH23"/>
    <mergeCell ref="AK22:AK23"/>
    <mergeCell ref="AH28:AI28"/>
    <mergeCell ref="AH30:AI30"/>
    <mergeCell ref="AH27:AI27"/>
    <mergeCell ref="AJ26:AK26"/>
    <mergeCell ref="AJ27:AK27"/>
    <mergeCell ref="AJ28:AK28"/>
    <mergeCell ref="AH26:AI26"/>
    <mergeCell ref="AH25:AI25"/>
    <mergeCell ref="AI22:AI23"/>
    <mergeCell ref="AE4:AG4"/>
    <mergeCell ref="AE5:AG8"/>
    <mergeCell ref="AE9:AG9"/>
    <mergeCell ref="AE24:AF24"/>
    <mergeCell ref="AC20:AC21"/>
    <mergeCell ref="AD20:AD21"/>
    <mergeCell ref="AC22:AC23"/>
    <mergeCell ref="AA40:AB40"/>
    <mergeCell ref="AA42:AB42"/>
    <mergeCell ref="AA5:AD14"/>
    <mergeCell ref="AA20:AA21"/>
    <mergeCell ref="AB20:AB21"/>
    <mergeCell ref="AD22:AD23"/>
    <mergeCell ref="AB22:AB23"/>
    <mergeCell ref="AA27:AB27"/>
    <mergeCell ref="AA28:AB28"/>
    <mergeCell ref="AA30:AB30"/>
    <mergeCell ref="AA31:AB31"/>
    <mergeCell ref="AA32:AB32"/>
    <mergeCell ref="AA34:AB34"/>
    <mergeCell ref="Z4:Z24"/>
    <mergeCell ref="AA22:AA23"/>
    <mergeCell ref="V44:X44"/>
    <mergeCell ref="S38:U38"/>
    <mergeCell ref="S22:S24"/>
    <mergeCell ref="S25:U25"/>
    <mergeCell ref="S35:U35"/>
    <mergeCell ref="S36:U36"/>
    <mergeCell ref="AA25:AB25"/>
    <mergeCell ref="AA26:AB26"/>
    <mergeCell ref="V28:X28"/>
    <mergeCell ref="V5:X14"/>
    <mergeCell ref="V20:V21"/>
    <mergeCell ref="W20:W21"/>
    <mergeCell ref="X20:X21"/>
    <mergeCell ref="V22:V24"/>
    <mergeCell ref="V25:X25"/>
    <mergeCell ref="S5:U14"/>
    <mergeCell ref="S20:S21"/>
    <mergeCell ref="AA44:AB44"/>
    <mergeCell ref="T20:T21"/>
    <mergeCell ref="U20:U21"/>
    <mergeCell ref="V26:X26"/>
    <mergeCell ref="V27:X27"/>
    <mergeCell ref="AH36:AI36"/>
    <mergeCell ref="S44:U44"/>
    <mergeCell ref="S39:U39"/>
    <mergeCell ref="V39:X39"/>
    <mergeCell ref="V40:X40"/>
    <mergeCell ref="V42:X42"/>
    <mergeCell ref="S40:U40"/>
    <mergeCell ref="S42:U42"/>
    <mergeCell ref="V32:X32"/>
    <mergeCell ref="V36:X36"/>
    <mergeCell ref="V38:X38"/>
    <mergeCell ref="AA35:AB35"/>
    <mergeCell ref="AA36:AB36"/>
    <mergeCell ref="AA38:AB38"/>
    <mergeCell ref="AA39:AB39"/>
    <mergeCell ref="S43:U43"/>
    <mergeCell ref="V34:X34"/>
    <mergeCell ref="AA43:AB43"/>
    <mergeCell ref="AH40:AI40"/>
    <mergeCell ref="S26:U26"/>
    <mergeCell ref="V43:X43"/>
    <mergeCell ref="V30:X30"/>
    <mergeCell ref="V31:X31"/>
    <mergeCell ref="V35:X35"/>
    <mergeCell ref="S32:U32"/>
    <mergeCell ref="S31:U31"/>
    <mergeCell ref="S28:U28"/>
    <mergeCell ref="Q30:R30"/>
    <mergeCell ref="Q28:R28"/>
    <mergeCell ref="S34:U34"/>
    <mergeCell ref="S30:U30"/>
    <mergeCell ref="S27:U27"/>
    <mergeCell ref="Q36:R36"/>
    <mergeCell ref="Q38:R38"/>
    <mergeCell ref="Q39:R39"/>
    <mergeCell ref="Q44:R44"/>
    <mergeCell ref="N39:P39"/>
    <mergeCell ref="Q34:R34"/>
    <mergeCell ref="N42:P42"/>
    <mergeCell ref="N43:P43"/>
    <mergeCell ref="Q42:R42"/>
    <mergeCell ref="Q43:R43"/>
    <mergeCell ref="N22:N24"/>
    <mergeCell ref="N25:P25"/>
    <mergeCell ref="Q22:Q23"/>
    <mergeCell ref="R22:R23"/>
    <mergeCell ref="Q25:R25"/>
    <mergeCell ref="Q35:R35"/>
    <mergeCell ref="N26:P26"/>
    <mergeCell ref="N27:P27"/>
    <mergeCell ref="Q32:R32"/>
    <mergeCell ref="Q26:R26"/>
    <mergeCell ref="Q27:R27"/>
    <mergeCell ref="N20:N21"/>
    <mergeCell ref="N28:P28"/>
    <mergeCell ref="P20:P21"/>
    <mergeCell ref="L44:M44"/>
    <mergeCell ref="N32:P32"/>
    <mergeCell ref="N34:P34"/>
    <mergeCell ref="N35:P35"/>
    <mergeCell ref="N36:P36"/>
    <mergeCell ref="N38:P38"/>
    <mergeCell ref="L42:M42"/>
    <mergeCell ref="L30:M30"/>
    <mergeCell ref="L38:M38"/>
    <mergeCell ref="L39:M39"/>
    <mergeCell ref="N44:P44"/>
    <mergeCell ref="L31:M31"/>
    <mergeCell ref="L32:M32"/>
    <mergeCell ref="L34:M34"/>
    <mergeCell ref="Q5:R14"/>
    <mergeCell ref="Q20:Q21"/>
    <mergeCell ref="R20:R21"/>
    <mergeCell ref="Q40:R40"/>
    <mergeCell ref="Q31:R31"/>
    <mergeCell ref="I30:K30"/>
    <mergeCell ref="I27:K27"/>
    <mergeCell ref="N30:P30"/>
    <mergeCell ref="N31:P31"/>
    <mergeCell ref="N40:P40"/>
    <mergeCell ref="I34:K34"/>
    <mergeCell ref="I28:K28"/>
    <mergeCell ref="L5:M14"/>
    <mergeCell ref="L20:L21"/>
    <mergeCell ref="M20:M21"/>
    <mergeCell ref="L22:L23"/>
    <mergeCell ref="M22:M23"/>
    <mergeCell ref="L35:M35"/>
    <mergeCell ref="L36:M36"/>
    <mergeCell ref="L40:M40"/>
    <mergeCell ref="O20:O21"/>
    <mergeCell ref="I26:K26"/>
    <mergeCell ref="L28:M28"/>
    <mergeCell ref="N5:P14"/>
    <mergeCell ref="E22:F24"/>
    <mergeCell ref="E25:F25"/>
    <mergeCell ref="E30:F30"/>
    <mergeCell ref="G44:H44"/>
    <mergeCell ref="G42:H42"/>
    <mergeCell ref="I44:K44"/>
    <mergeCell ref="I40:K40"/>
    <mergeCell ref="I42:K42"/>
    <mergeCell ref="I36:K36"/>
    <mergeCell ref="I38:K38"/>
    <mergeCell ref="I39:K39"/>
    <mergeCell ref="I31:K31"/>
    <mergeCell ref="I32:K32"/>
    <mergeCell ref="I35:K35"/>
    <mergeCell ref="C28:D28"/>
    <mergeCell ref="C30:D30"/>
    <mergeCell ref="C31:D31"/>
    <mergeCell ref="C32:D32"/>
    <mergeCell ref="C34:D34"/>
    <mergeCell ref="E40:F40"/>
    <mergeCell ref="E42:F42"/>
    <mergeCell ref="G38:H38"/>
    <mergeCell ref="G39:H39"/>
    <mergeCell ref="G40:H40"/>
    <mergeCell ref="G35:H35"/>
    <mergeCell ref="C44:D44"/>
    <mergeCell ref="C38:D38"/>
    <mergeCell ref="C39:D39"/>
    <mergeCell ref="C40:D40"/>
    <mergeCell ref="C42:D42"/>
    <mergeCell ref="C43:D43"/>
    <mergeCell ref="E44:F44"/>
    <mergeCell ref="E35:F35"/>
    <mergeCell ref="E36:F36"/>
    <mergeCell ref="E39:F39"/>
    <mergeCell ref="E43:F43"/>
    <mergeCell ref="C35:D35"/>
    <mergeCell ref="C36:D36"/>
    <mergeCell ref="E5:F14"/>
    <mergeCell ref="L43:M43"/>
    <mergeCell ref="G5:H14"/>
    <mergeCell ref="G22:H24"/>
    <mergeCell ref="E20:E21"/>
    <mergeCell ref="F20:F21"/>
    <mergeCell ref="I43:K43"/>
    <mergeCell ref="L26:M26"/>
    <mergeCell ref="J20:J21"/>
    <mergeCell ref="I5:K14"/>
    <mergeCell ref="I20:I21"/>
    <mergeCell ref="K20:K21"/>
    <mergeCell ref="I25:K25"/>
    <mergeCell ref="L27:M27"/>
    <mergeCell ref="L25:M25"/>
    <mergeCell ref="I22:I24"/>
    <mergeCell ref="E38:F38"/>
    <mergeCell ref="E32:F32"/>
    <mergeCell ref="E34:F34"/>
    <mergeCell ref="E31:F31"/>
    <mergeCell ref="E26:F26"/>
    <mergeCell ref="E27:F27"/>
    <mergeCell ref="G25:H25"/>
    <mergeCell ref="E28:F28"/>
    <mergeCell ref="G20:G21"/>
    <mergeCell ref="H20:H21"/>
    <mergeCell ref="G31:H31"/>
    <mergeCell ref="G43:H43"/>
    <mergeCell ref="G28:H28"/>
    <mergeCell ref="G30:H30"/>
    <mergeCell ref="G32:H32"/>
    <mergeCell ref="G34:H34"/>
    <mergeCell ref="G36:H36"/>
    <mergeCell ref="G27:H27"/>
    <mergeCell ref="G26:H26"/>
    <mergeCell ref="C25:D25"/>
    <mergeCell ref="C26:D26"/>
    <mergeCell ref="C27:D27"/>
    <mergeCell ref="B4:B24"/>
    <mergeCell ref="C5:D14"/>
    <mergeCell ref="C20:C21"/>
    <mergeCell ref="D20:D21"/>
    <mergeCell ref="C22:C23"/>
    <mergeCell ref="D22:D23"/>
  </mergeCells>
  <phoneticPr fontId="4" type="noConversion"/>
  <pageMargins left="0.25" right="0.25" top="0.75" bottom="0.25" header="0" footer="0.1"/>
  <pageSetup paperSize="9" scale="99" orientation="landscape" r:id="rId3"/>
  <headerFooter alignWithMargins="0">
    <oddHeader>&amp;CHealth Results-based Financing Impact Evaluation Network
DRAFT Household Questionnaire</oddHeader>
    <oddFooter>&amp;R&amp;"Arial,Normal"&amp;10&amp;P / &amp;N</oddFooter>
  </headerFooter>
  <colBreaks count="1" manualBreakCount="1">
    <brk id="24" max="43" man="1"/>
  </colBreaks>
</worksheet>
</file>

<file path=xl/worksheets/sheet4.xml><?xml version="1.0" encoding="utf-8"?>
<worksheet xmlns="http://schemas.openxmlformats.org/spreadsheetml/2006/main" xmlns:r="http://schemas.openxmlformats.org/officeDocument/2006/relationships">
  <dimension ref="A1:AE138"/>
  <sheetViews>
    <sheetView showGridLines="0" view="pageBreakPreview" topLeftCell="S1" zoomScaleSheetLayoutView="100" workbookViewId="0">
      <selection activeCell="A6" sqref="A6"/>
    </sheetView>
  </sheetViews>
  <sheetFormatPr baseColWidth="10" defaultColWidth="9.59765625" defaultRowHeight="12.75"/>
  <cols>
    <col min="1" max="1" width="4.3984375" customWidth="1"/>
    <col min="2" max="2" width="7.19921875" style="94" bestFit="1" customWidth="1"/>
    <col min="3" max="4" width="16" style="2" customWidth="1"/>
    <col min="5" max="5" width="20.796875" style="2" customWidth="1"/>
    <col min="6" max="8" width="16" style="2" customWidth="1"/>
    <col min="9" max="9" width="19.19921875" style="2" customWidth="1"/>
    <col min="10" max="10" width="16" style="2" customWidth="1"/>
    <col min="11" max="11" width="23" style="2" customWidth="1"/>
    <col min="12" max="12" width="26.19921875" style="2" customWidth="1"/>
    <col min="13" max="13" width="7.19921875" style="94" bestFit="1" customWidth="1"/>
    <col min="14" max="14" width="25.19921875" style="2" customWidth="1"/>
    <col min="15" max="16" width="16" style="2" customWidth="1"/>
    <col min="17" max="17" width="24.19921875" style="2" customWidth="1"/>
    <col min="18" max="18" width="16" style="2" customWidth="1"/>
    <col min="19" max="19" width="24.19921875" style="2" customWidth="1"/>
    <col min="20" max="20" width="26.796875" style="2" customWidth="1"/>
    <col min="21" max="21" width="27" style="2" customWidth="1"/>
    <col min="22" max="22" width="24.3984375" style="2" customWidth="1"/>
    <col min="23" max="23" width="7.19921875" style="94" bestFit="1" customWidth="1"/>
    <col min="24" max="24" width="7.19921875" style="2" bestFit="1" customWidth="1"/>
    <col min="25" max="26" width="3" style="2" customWidth="1"/>
    <col min="27" max="27" width="7.19921875" style="2" bestFit="1" customWidth="1"/>
    <col min="28" max="28" width="28.59765625" style="2" customWidth="1"/>
    <col min="29" max="29" width="4.59765625" style="2" bestFit="1" customWidth="1"/>
    <col min="30" max="30" width="16" style="2" customWidth="1"/>
    <col min="31" max="31" width="3" style="2" customWidth="1"/>
  </cols>
  <sheetData>
    <row r="1" spans="1:31" ht="18" customHeight="1">
      <c r="B1" s="1"/>
      <c r="C1" s="1" t="s">
        <v>191</v>
      </c>
      <c r="D1" s="1"/>
      <c r="E1" s="1"/>
      <c r="F1" s="1"/>
      <c r="G1" s="1"/>
      <c r="H1" s="1"/>
      <c r="I1" s="1"/>
      <c r="J1" s="1"/>
      <c r="K1" s="1"/>
      <c r="L1" s="1"/>
      <c r="M1" s="1"/>
      <c r="N1" s="1" t="s">
        <v>191</v>
      </c>
      <c r="P1" s="1"/>
      <c r="Q1" s="1"/>
      <c r="R1" s="1"/>
      <c r="S1" s="1"/>
      <c r="T1" s="1"/>
      <c r="U1" s="1"/>
      <c r="V1" s="1"/>
      <c r="W1" s="1"/>
      <c r="X1" s="1" t="s">
        <v>191</v>
      </c>
      <c r="Y1" s="1"/>
      <c r="Z1" s="1"/>
      <c r="AA1" s="1"/>
      <c r="AB1" s="1"/>
      <c r="AC1" s="1"/>
      <c r="AE1" s="1"/>
    </row>
    <row r="2" spans="1:31" ht="12.75" customHeight="1">
      <c r="B2" s="3"/>
      <c r="C2" s="4" t="s">
        <v>69</v>
      </c>
      <c r="D2" s="5"/>
      <c r="E2" s="5"/>
      <c r="F2" s="5"/>
      <c r="G2" s="5"/>
      <c r="H2" s="5"/>
      <c r="I2" s="5"/>
      <c r="J2" s="5"/>
      <c r="K2" s="5"/>
      <c r="L2" s="5"/>
      <c r="M2" s="3"/>
      <c r="N2" s="4" t="s">
        <v>69</v>
      </c>
      <c r="P2" s="5"/>
      <c r="Q2" s="5"/>
      <c r="R2" s="5"/>
      <c r="S2" s="5"/>
      <c r="T2" s="5"/>
      <c r="U2" s="5"/>
      <c r="V2" s="5"/>
      <c r="W2" s="3"/>
      <c r="X2" s="4" t="s">
        <v>69</v>
      </c>
      <c r="Y2" s="3"/>
      <c r="Z2" s="3"/>
      <c r="AA2" s="3"/>
      <c r="AB2" s="4"/>
      <c r="AC2" s="3"/>
      <c r="AE2" s="3"/>
    </row>
    <row r="3" spans="1:31" s="199" customFormat="1">
      <c r="A3" s="6"/>
      <c r="B3" s="197"/>
      <c r="C3" s="197"/>
      <c r="D3" s="197"/>
      <c r="E3" s="197"/>
      <c r="F3" s="197"/>
      <c r="G3" s="197"/>
      <c r="H3" s="197"/>
      <c r="I3" s="197"/>
      <c r="J3" s="197"/>
      <c r="K3" s="197"/>
      <c r="L3" s="197"/>
      <c r="M3" s="197"/>
      <c r="N3" s="197"/>
      <c r="O3" s="197"/>
      <c r="P3" s="197"/>
      <c r="Q3" s="197"/>
      <c r="R3" s="197"/>
      <c r="S3" s="197"/>
      <c r="T3" s="197"/>
      <c r="U3" s="197"/>
      <c r="V3" s="197"/>
      <c r="W3" s="197"/>
      <c r="X3" s="288"/>
      <c r="Y3" s="288"/>
      <c r="Z3" s="288"/>
      <c r="AA3" s="288"/>
      <c r="AB3" s="8"/>
      <c r="AC3" s="8"/>
      <c r="AD3" s="288"/>
      <c r="AE3" s="288"/>
    </row>
    <row r="4" spans="1:31" s="15" customFormat="1" ht="12.75" customHeight="1">
      <c r="A4" s="131"/>
      <c r="B4" s="1605"/>
      <c r="C4" s="10" t="s">
        <v>192</v>
      </c>
      <c r="D4" s="10"/>
      <c r="E4" s="10"/>
      <c r="F4" s="10"/>
      <c r="G4" s="10"/>
      <c r="H4" s="10"/>
      <c r="I4" s="10"/>
      <c r="J4" s="10"/>
      <c r="K4" s="10"/>
      <c r="L4" s="10"/>
      <c r="M4" s="1605"/>
      <c r="N4" s="1503" t="str">
        <f>C4</f>
        <v>(11,01)</v>
      </c>
      <c r="O4" s="1504"/>
      <c r="P4" s="1504"/>
      <c r="Q4" s="1504"/>
      <c r="R4" s="1504"/>
      <c r="S4" s="1504"/>
      <c r="T4" s="1504"/>
      <c r="U4" s="1504"/>
      <c r="V4" s="1505"/>
      <c r="W4" s="1605"/>
      <c r="X4" s="11">
        <f>N4-0.01</f>
        <v>-11.02</v>
      </c>
      <c r="Y4" s="10"/>
      <c r="Z4" s="10"/>
      <c r="AA4" s="12"/>
      <c r="AB4" s="1503">
        <f>X4-0.01</f>
        <v>-11.03</v>
      </c>
      <c r="AC4" s="1505"/>
      <c r="AD4" s="11">
        <f>AB4-0.01</f>
        <v>-11.04</v>
      </c>
      <c r="AE4" s="12"/>
    </row>
    <row r="5" spans="1:31" ht="12.75" customHeight="1">
      <c r="B5" s="1606"/>
      <c r="C5" s="138" t="s">
        <v>193</v>
      </c>
      <c r="D5" s="16"/>
      <c r="E5" s="16"/>
      <c r="F5" s="16"/>
      <c r="G5" s="16"/>
      <c r="H5" s="16"/>
      <c r="I5" s="16"/>
      <c r="J5" s="16"/>
      <c r="K5" s="16"/>
      <c r="L5" s="16"/>
      <c r="M5" s="1606"/>
      <c r="N5" s="1621" t="s">
        <v>193</v>
      </c>
      <c r="O5" s="1622"/>
      <c r="P5" s="1622"/>
      <c r="Q5" s="1622"/>
      <c r="R5" s="1622"/>
      <c r="S5" s="1622"/>
      <c r="T5" s="1622"/>
      <c r="U5" s="1622"/>
      <c r="V5" s="1623"/>
      <c r="W5" s="1606"/>
      <c r="X5" s="1473" t="s">
        <v>194</v>
      </c>
      <c r="Y5" s="1474"/>
      <c r="Z5" s="1474"/>
      <c r="AA5" s="1502"/>
      <c r="AB5" s="1473" t="s">
        <v>195</v>
      </c>
      <c r="AC5" s="1502"/>
      <c r="AD5" s="1473" t="s">
        <v>196</v>
      </c>
      <c r="AE5" s="1502"/>
    </row>
    <row r="6" spans="1:31" ht="12.75" customHeight="1">
      <c r="B6" s="1606"/>
      <c r="C6" s="17"/>
      <c r="D6" s="16"/>
      <c r="E6" s="16"/>
      <c r="F6" s="16"/>
      <c r="G6" s="16"/>
      <c r="H6" s="16"/>
      <c r="I6" s="16"/>
      <c r="J6" s="16"/>
      <c r="K6" s="16"/>
      <c r="L6" s="16"/>
      <c r="M6" s="1606"/>
      <c r="N6" s="1621"/>
      <c r="O6" s="1622"/>
      <c r="P6" s="1622"/>
      <c r="Q6" s="1622"/>
      <c r="R6" s="1622"/>
      <c r="S6" s="1622"/>
      <c r="T6" s="1622"/>
      <c r="U6" s="1622"/>
      <c r="V6" s="1623"/>
      <c r="W6" s="1606"/>
      <c r="X6" s="1473"/>
      <c r="Y6" s="1474"/>
      <c r="Z6" s="1474"/>
      <c r="AA6" s="1502"/>
      <c r="AB6" s="1473"/>
      <c r="AC6" s="1502"/>
      <c r="AD6" s="1473"/>
      <c r="AE6" s="1502"/>
    </row>
    <row r="7" spans="1:31">
      <c r="B7" s="1606"/>
      <c r="C7" s="17"/>
      <c r="D7" s="16"/>
      <c r="E7" s="16"/>
      <c r="F7" s="16"/>
      <c r="G7" s="16"/>
      <c r="H7" s="16"/>
      <c r="I7" s="16"/>
      <c r="J7" s="16"/>
      <c r="K7" s="16"/>
      <c r="L7" s="16"/>
      <c r="M7" s="1606"/>
      <c r="N7" s="17"/>
      <c r="O7" s="16"/>
      <c r="P7" s="16"/>
      <c r="Q7" s="16"/>
      <c r="R7" s="16"/>
      <c r="S7" s="16"/>
      <c r="T7" s="16"/>
      <c r="U7" s="16"/>
      <c r="V7" s="18"/>
      <c r="W7" s="1606"/>
      <c r="X7" s="1473"/>
      <c r="Y7" s="1474"/>
      <c r="Z7" s="1474"/>
      <c r="AA7" s="1502"/>
      <c r="AB7" s="1473"/>
      <c r="AC7" s="1502"/>
      <c r="AD7" s="1473"/>
      <c r="AE7" s="1502"/>
    </row>
    <row r="8" spans="1:31">
      <c r="B8" s="1606"/>
      <c r="C8" s="17"/>
      <c r="D8" s="16"/>
      <c r="E8" s="16"/>
      <c r="F8" s="16"/>
      <c r="G8" s="16"/>
      <c r="H8" s="16"/>
      <c r="I8" s="16"/>
      <c r="J8" s="16"/>
      <c r="K8" s="16"/>
      <c r="L8" s="16"/>
      <c r="M8" s="1606"/>
      <c r="N8" s="17"/>
      <c r="O8" s="16"/>
      <c r="P8" s="16"/>
      <c r="Q8" s="16"/>
      <c r="R8" s="16"/>
      <c r="S8" s="16"/>
      <c r="T8" s="16"/>
      <c r="U8" s="16"/>
      <c r="V8" s="18"/>
      <c r="W8" s="1606"/>
      <c r="X8" s="1473"/>
      <c r="Y8" s="1474"/>
      <c r="Z8" s="1474"/>
      <c r="AA8" s="1502"/>
      <c r="AB8" s="1473"/>
      <c r="AC8" s="1502"/>
      <c r="AD8" s="1473"/>
      <c r="AE8" s="1502"/>
    </row>
    <row r="9" spans="1:31">
      <c r="B9" s="1606"/>
      <c r="C9" s="17"/>
      <c r="D9" s="16"/>
      <c r="E9" s="16"/>
      <c r="F9" s="16"/>
      <c r="G9" s="16"/>
      <c r="H9" s="16"/>
      <c r="I9" s="16"/>
      <c r="J9" s="16"/>
      <c r="K9" s="16"/>
      <c r="L9" s="16"/>
      <c r="M9" s="1606"/>
      <c r="N9" s="17"/>
      <c r="O9" s="16"/>
      <c r="P9" s="16"/>
      <c r="Q9" s="16"/>
      <c r="R9" s="16"/>
      <c r="S9" s="16"/>
      <c r="T9" s="16"/>
      <c r="U9" s="16"/>
      <c r="V9" s="18"/>
      <c r="W9" s="1606"/>
      <c r="X9" s="1473"/>
      <c r="Y9" s="1474"/>
      <c r="Z9" s="1474"/>
      <c r="AA9" s="1502"/>
      <c r="AB9" s="23"/>
      <c r="AC9" s="24"/>
      <c r="AD9" s="1473"/>
      <c r="AE9" s="1502"/>
    </row>
    <row r="10" spans="1:31">
      <c r="B10" s="1606"/>
      <c r="C10" s="17"/>
      <c r="D10" s="16"/>
      <c r="E10" s="16"/>
      <c r="F10" s="16"/>
      <c r="G10" s="16"/>
      <c r="H10" s="16"/>
      <c r="I10" s="16"/>
      <c r="J10" s="16"/>
      <c r="K10" s="16"/>
      <c r="L10" s="16"/>
      <c r="M10" s="1606"/>
      <c r="N10" s="17"/>
      <c r="O10" s="16"/>
      <c r="P10" s="16"/>
      <c r="Q10" s="16"/>
      <c r="R10" s="16"/>
      <c r="S10" s="16"/>
      <c r="T10" s="16"/>
      <c r="U10" s="16"/>
      <c r="V10" s="18"/>
      <c r="W10" s="1606"/>
      <c r="X10" s="20"/>
      <c r="Y10" s="19"/>
      <c r="Z10" s="19"/>
      <c r="AA10" s="21"/>
      <c r="AB10" s="23"/>
      <c r="AC10" s="24"/>
      <c r="AD10" s="20"/>
      <c r="AE10" s="21"/>
    </row>
    <row r="11" spans="1:31">
      <c r="B11" s="1606"/>
      <c r="C11" s="17"/>
      <c r="D11" s="16"/>
      <c r="E11" s="16"/>
      <c r="F11" s="16"/>
      <c r="G11" s="16"/>
      <c r="H11" s="16"/>
      <c r="I11" s="16"/>
      <c r="J11" s="16"/>
      <c r="K11" s="16"/>
      <c r="L11" s="16"/>
      <c r="M11" s="1606"/>
      <c r="N11" s="17"/>
      <c r="O11" s="16"/>
      <c r="P11" s="16"/>
      <c r="Q11" s="16"/>
      <c r="R11" s="16"/>
      <c r="S11" s="16"/>
      <c r="T11" s="16"/>
      <c r="U11" s="16"/>
      <c r="V11" s="18"/>
      <c r="W11" s="1606"/>
      <c r="X11" s="20"/>
      <c r="Y11" s="19"/>
      <c r="Z11" s="19"/>
      <c r="AA11" s="21"/>
      <c r="AB11" s="26"/>
      <c r="AC11" s="24"/>
      <c r="AD11" s="20"/>
      <c r="AE11" s="21"/>
    </row>
    <row r="12" spans="1:31" ht="12.75" customHeight="1">
      <c r="B12" s="1606"/>
      <c r="C12" s="17"/>
      <c r="D12" s="16"/>
      <c r="E12" s="16"/>
      <c r="F12" s="16"/>
      <c r="G12" s="16"/>
      <c r="H12" s="16"/>
      <c r="I12" s="16"/>
      <c r="J12" s="16"/>
      <c r="K12" s="16"/>
      <c r="L12" s="16"/>
      <c r="M12" s="1606"/>
      <c r="N12" s="17"/>
      <c r="O12" s="16"/>
      <c r="P12" s="16"/>
      <c r="Q12" s="16"/>
      <c r="R12" s="16"/>
      <c r="S12" s="16"/>
      <c r="T12" s="16"/>
      <c r="U12" s="16"/>
      <c r="V12" s="18"/>
      <c r="W12" s="1606"/>
      <c r="X12" s="20"/>
      <c r="Y12" s="19"/>
      <c r="Z12" s="19"/>
      <c r="AA12" s="21"/>
      <c r="AB12" s="28" t="s">
        <v>80</v>
      </c>
      <c r="AC12" s="29">
        <v>1</v>
      </c>
      <c r="AD12" s="20"/>
      <c r="AE12" s="21"/>
    </row>
    <row r="13" spans="1:31">
      <c r="B13" s="1606"/>
      <c r="C13" s="17"/>
      <c r="D13" s="16"/>
      <c r="E13" s="16"/>
      <c r="F13" s="16"/>
      <c r="G13" s="16"/>
      <c r="H13" s="16"/>
      <c r="I13" s="16"/>
      <c r="J13" s="16"/>
      <c r="K13" s="16"/>
      <c r="L13" s="16"/>
      <c r="M13" s="1606"/>
      <c r="N13" s="17"/>
      <c r="O13" s="16"/>
      <c r="P13" s="16"/>
      <c r="Q13" s="16"/>
      <c r="R13" s="16"/>
      <c r="S13" s="16"/>
      <c r="T13" s="16"/>
      <c r="U13" s="16"/>
      <c r="V13" s="18"/>
      <c r="W13" s="1606"/>
      <c r="X13" s="20"/>
      <c r="Y13" s="19"/>
      <c r="Z13" s="19"/>
      <c r="AA13" s="21"/>
      <c r="AB13" s="28" t="s">
        <v>81</v>
      </c>
      <c r="AC13" s="29">
        <v>2</v>
      </c>
      <c r="AD13" s="20"/>
      <c r="AE13" s="21"/>
    </row>
    <row r="14" spans="1:31">
      <c r="B14" s="1606"/>
      <c r="C14" s="17"/>
      <c r="D14" s="16"/>
      <c r="E14" s="16"/>
      <c r="F14" s="16"/>
      <c r="G14" s="16"/>
      <c r="H14" s="16"/>
      <c r="I14" s="16"/>
      <c r="J14" s="16"/>
      <c r="K14" s="16"/>
      <c r="L14" s="16"/>
      <c r="M14" s="1606"/>
      <c r="N14" s="17"/>
      <c r="O14" s="16"/>
      <c r="P14" s="16"/>
      <c r="Q14" s="16"/>
      <c r="R14" s="16"/>
      <c r="S14" s="16"/>
      <c r="T14" s="16"/>
      <c r="U14" s="16"/>
      <c r="V14" s="18"/>
      <c r="W14" s="1606"/>
      <c r="X14" s="20"/>
      <c r="Y14" s="19"/>
      <c r="Z14" s="19"/>
      <c r="AA14" s="21"/>
      <c r="AB14" s="28" t="s">
        <v>83</v>
      </c>
      <c r="AC14" s="29">
        <v>3</v>
      </c>
      <c r="AD14" s="20"/>
      <c r="AE14" s="21"/>
    </row>
    <row r="15" spans="1:31" ht="12.75" customHeight="1">
      <c r="B15" s="1606"/>
      <c r="C15" s="20"/>
      <c r="D15" s="19"/>
      <c r="E15" s="19"/>
      <c r="F15" s="19"/>
      <c r="G15" s="19"/>
      <c r="H15" s="19"/>
      <c r="I15" s="19"/>
      <c r="J15" s="19"/>
      <c r="K15" s="19"/>
      <c r="L15" s="19"/>
      <c r="M15" s="1606"/>
      <c r="N15" s="20"/>
      <c r="O15" s="19"/>
      <c r="P15" s="19"/>
      <c r="Q15" s="19"/>
      <c r="R15" s="19"/>
      <c r="S15" s="19"/>
      <c r="T15" s="19"/>
      <c r="U15" s="19"/>
      <c r="V15" s="21"/>
      <c r="W15" s="1606"/>
      <c r="X15" s="20"/>
      <c r="Y15" s="19"/>
      <c r="Z15" s="19"/>
      <c r="AA15" s="21"/>
      <c r="AB15" s="23" t="s">
        <v>87</v>
      </c>
      <c r="AC15" s="40">
        <v>4</v>
      </c>
      <c r="AD15" s="20"/>
      <c r="AE15" s="21"/>
    </row>
    <row r="16" spans="1:31">
      <c r="B16" s="1606"/>
      <c r="C16" s="25"/>
      <c r="D16" s="25"/>
      <c r="E16" s="19"/>
      <c r="F16" s="19"/>
      <c r="G16" s="200" t="s">
        <v>197</v>
      </c>
      <c r="H16" s="200">
        <v>1</v>
      </c>
      <c r="I16" s="19"/>
      <c r="J16" s="19"/>
      <c r="K16" s="19"/>
      <c r="L16" s="19"/>
      <c r="M16" s="1606"/>
      <c r="N16" s="20"/>
      <c r="O16" s="19"/>
      <c r="P16" s="19"/>
      <c r="Q16" s="19"/>
      <c r="R16" s="200" t="s">
        <v>197</v>
      </c>
      <c r="S16" s="200">
        <v>1</v>
      </c>
      <c r="T16" s="19"/>
      <c r="U16" s="19"/>
      <c r="V16" s="21"/>
      <c r="W16" s="1606"/>
      <c r="X16" s="20"/>
      <c r="Y16" s="19"/>
      <c r="Z16" s="19"/>
      <c r="AA16" s="21"/>
      <c r="AB16" s="28" t="s">
        <v>90</v>
      </c>
      <c r="AC16" s="29">
        <v>5</v>
      </c>
      <c r="AD16" s="20"/>
      <c r="AE16" s="21"/>
    </row>
    <row r="17" spans="2:31">
      <c r="B17" s="1606"/>
      <c r="C17" s="25"/>
      <c r="D17" s="25"/>
      <c r="E17" s="19"/>
      <c r="F17" s="19"/>
      <c r="G17" s="200" t="s">
        <v>65</v>
      </c>
      <c r="H17" s="200">
        <v>2</v>
      </c>
      <c r="I17" s="19"/>
      <c r="J17" s="19"/>
      <c r="K17" s="19"/>
      <c r="L17" s="19"/>
      <c r="M17" s="1606"/>
      <c r="N17" s="20"/>
      <c r="O17" s="19"/>
      <c r="P17" s="19"/>
      <c r="Q17" s="19"/>
      <c r="R17" s="200" t="s">
        <v>65</v>
      </c>
      <c r="S17" s="200">
        <v>2</v>
      </c>
      <c r="T17" s="19"/>
      <c r="U17" s="19"/>
      <c r="V17" s="21"/>
      <c r="W17" s="1606"/>
      <c r="X17" s="20"/>
      <c r="Y17" s="19"/>
      <c r="Z17" s="19"/>
      <c r="AA17" s="21"/>
      <c r="AB17" s="28" t="s">
        <v>122</v>
      </c>
      <c r="AC17" s="29">
        <v>6</v>
      </c>
      <c r="AD17" s="20"/>
      <c r="AE17" s="21"/>
    </row>
    <row r="18" spans="2:31" ht="12.75" customHeight="1">
      <c r="B18" s="1606"/>
      <c r="C18" s="25"/>
      <c r="D18" s="25"/>
      <c r="E18" s="43"/>
      <c r="F18" s="43"/>
      <c r="G18" s="200" t="s">
        <v>64</v>
      </c>
      <c r="H18" s="201">
        <v>3</v>
      </c>
      <c r="I18" s="43"/>
      <c r="J18" s="43"/>
      <c r="K18" s="43"/>
      <c r="L18" s="43"/>
      <c r="M18" s="1606"/>
      <c r="N18" s="41"/>
      <c r="O18" s="43"/>
      <c r="P18" s="43"/>
      <c r="Q18" s="43"/>
      <c r="R18" s="200" t="s">
        <v>64</v>
      </c>
      <c r="S18" s="201">
        <v>3</v>
      </c>
      <c r="T18" s="43"/>
      <c r="U18" s="43"/>
      <c r="V18" s="42"/>
      <c r="W18" s="1606"/>
      <c r="X18" s="53"/>
      <c r="Y18" s="280"/>
      <c r="Z18" s="280"/>
      <c r="AA18" s="54"/>
      <c r="AB18" s="28" t="s">
        <v>95</v>
      </c>
      <c r="AC18" s="29">
        <v>7</v>
      </c>
      <c r="AD18" s="53"/>
      <c r="AE18" s="54"/>
    </row>
    <row r="19" spans="2:31">
      <c r="B19" s="1606"/>
      <c r="C19" s="20"/>
      <c r="D19" s="58"/>
      <c r="E19" s="58"/>
      <c r="F19" s="58"/>
      <c r="G19" s="58"/>
      <c r="H19" s="58"/>
      <c r="I19" s="58"/>
      <c r="J19" s="58"/>
      <c r="K19" s="58"/>
      <c r="L19" s="58"/>
      <c r="M19" s="1606"/>
      <c r="N19" s="202"/>
      <c r="O19" s="58"/>
      <c r="P19" s="58"/>
      <c r="Q19" s="58"/>
      <c r="R19" s="58"/>
      <c r="S19" s="58"/>
      <c r="T19" s="58"/>
      <c r="U19" s="58"/>
      <c r="V19" s="141"/>
      <c r="W19" s="1606"/>
      <c r="X19" s="53"/>
      <c r="Y19" s="280"/>
      <c r="Z19" s="280"/>
      <c r="AA19" s="54"/>
      <c r="AB19" s="28" t="s">
        <v>128</v>
      </c>
      <c r="AC19" s="29">
        <v>8</v>
      </c>
      <c r="AD19" s="53"/>
      <c r="AE19" s="54"/>
    </row>
    <row r="20" spans="2:31" ht="12.75" customHeight="1">
      <c r="B20" s="1606"/>
      <c r="C20" s="20"/>
      <c r="D20" s="58"/>
      <c r="E20" s="58"/>
      <c r="F20" s="58"/>
      <c r="G20" s="58"/>
      <c r="H20" s="58"/>
      <c r="I20" s="58"/>
      <c r="J20" s="58"/>
      <c r="K20" s="58"/>
      <c r="L20" s="58"/>
      <c r="M20" s="1606"/>
      <c r="N20" s="202"/>
      <c r="O20" s="58"/>
      <c r="P20" s="58"/>
      <c r="Q20" s="58"/>
      <c r="R20" s="58"/>
      <c r="S20" s="58"/>
      <c r="T20" s="58"/>
      <c r="U20" s="58"/>
      <c r="V20" s="141"/>
      <c r="W20" s="1606"/>
      <c r="X20" s="53"/>
      <c r="Y20" s="280"/>
      <c r="Z20" s="280"/>
      <c r="AA20" s="54"/>
      <c r="AB20" s="28" t="s">
        <v>98</v>
      </c>
      <c r="AC20" s="29">
        <f>AC19+1</f>
        <v>9</v>
      </c>
      <c r="AD20" s="53"/>
      <c r="AE20" s="54"/>
    </row>
    <row r="21" spans="2:31" ht="13.5" customHeight="1">
      <c r="B21" s="1606"/>
      <c r="C21" s="26"/>
      <c r="D21" s="25"/>
      <c r="E21" s="25"/>
      <c r="F21" s="25"/>
      <c r="G21" s="25"/>
      <c r="H21" s="25"/>
      <c r="I21" s="25"/>
      <c r="J21" s="25"/>
      <c r="K21" s="25"/>
      <c r="L21" s="25"/>
      <c r="M21" s="1606"/>
      <c r="N21" s="328"/>
      <c r="O21" s="62"/>
      <c r="P21" s="62"/>
      <c r="Q21" s="62"/>
      <c r="R21" s="62"/>
      <c r="S21" s="62"/>
      <c r="T21" s="62"/>
      <c r="U21" s="62"/>
      <c r="V21" s="36"/>
      <c r="W21" s="1606"/>
      <c r="X21" s="53"/>
      <c r="Y21" s="280"/>
      <c r="Z21" s="280"/>
      <c r="AA21" s="54"/>
      <c r="AB21" s="55" t="s">
        <v>103</v>
      </c>
      <c r="AC21" s="75">
        <f>AC20+1</f>
        <v>10</v>
      </c>
      <c r="AD21" s="53"/>
      <c r="AE21" s="54"/>
    </row>
    <row r="22" spans="2:31" ht="13.5" customHeight="1">
      <c r="B22" s="1606"/>
      <c r="C22" s="348"/>
      <c r="D22" s="349"/>
      <c r="E22" s="1638" t="s">
        <v>198</v>
      </c>
      <c r="F22" s="349"/>
      <c r="G22" s="349"/>
      <c r="H22" s="349"/>
      <c r="I22" s="1638" t="s">
        <v>199</v>
      </c>
      <c r="J22" s="349"/>
      <c r="K22" s="1638" t="s">
        <v>200</v>
      </c>
      <c r="L22" s="1638" t="s">
        <v>201</v>
      </c>
      <c r="M22" s="1606"/>
      <c r="N22" s="1642" t="s">
        <v>202</v>
      </c>
      <c r="O22" s="1639" t="s">
        <v>203</v>
      </c>
      <c r="P22" s="1638" t="s">
        <v>204</v>
      </c>
      <c r="Q22" s="1638" t="s">
        <v>205</v>
      </c>
      <c r="R22" s="349"/>
      <c r="S22" s="1638" t="s">
        <v>206</v>
      </c>
      <c r="T22" s="1638" t="s">
        <v>207</v>
      </c>
      <c r="U22" s="1638" t="s">
        <v>208</v>
      </c>
      <c r="V22" s="1645" t="s">
        <v>209</v>
      </c>
      <c r="W22" s="1606"/>
      <c r="X22" s="350" t="s">
        <v>140</v>
      </c>
      <c r="Y22" s="62">
        <v>1</v>
      </c>
      <c r="Z22" s="62"/>
      <c r="AA22" s="36"/>
      <c r="AB22" s="55" t="s">
        <v>108</v>
      </c>
      <c r="AC22" s="75">
        <f>AC21+1</f>
        <v>11</v>
      </c>
      <c r="AD22" s="203" t="s">
        <v>140</v>
      </c>
      <c r="AE22" s="36">
        <v>1</v>
      </c>
    </row>
    <row r="23" spans="2:31" ht="13.5" customHeight="1">
      <c r="B23" s="1606"/>
      <c r="C23" s="1640" t="s">
        <v>210</v>
      </c>
      <c r="D23" s="1636" t="s">
        <v>211</v>
      </c>
      <c r="E23" s="1636"/>
      <c r="F23" s="1636" t="s">
        <v>212</v>
      </c>
      <c r="G23" s="1636" t="s">
        <v>213</v>
      </c>
      <c r="H23" s="1636" t="s">
        <v>214</v>
      </c>
      <c r="I23" s="1636"/>
      <c r="J23" s="1636" t="s">
        <v>215</v>
      </c>
      <c r="K23" s="1636"/>
      <c r="L23" s="1636"/>
      <c r="M23" s="1606"/>
      <c r="N23" s="1643"/>
      <c r="O23" s="1640"/>
      <c r="P23" s="1636"/>
      <c r="Q23" s="1636"/>
      <c r="R23" s="1636" t="s">
        <v>216</v>
      </c>
      <c r="S23" s="1636"/>
      <c r="T23" s="1636"/>
      <c r="U23" s="1636"/>
      <c r="V23" s="1646"/>
      <c r="W23" s="1606"/>
      <c r="X23" s="200" t="s">
        <v>146</v>
      </c>
      <c r="Y23" s="51">
        <v>2</v>
      </c>
      <c r="Z23" s="71" t="s">
        <v>1</v>
      </c>
      <c r="AA23" s="289">
        <f>AD4</f>
        <v>-11.04</v>
      </c>
      <c r="AB23" s="55"/>
      <c r="AC23" s="329"/>
      <c r="AD23" s="59" t="s">
        <v>146</v>
      </c>
      <c r="AE23" s="76">
        <v>2</v>
      </c>
    </row>
    <row r="24" spans="2:31" ht="13.5" customHeight="1">
      <c r="B24" s="1607"/>
      <c r="C24" s="1641"/>
      <c r="D24" s="1637"/>
      <c r="E24" s="1637"/>
      <c r="F24" s="1637"/>
      <c r="G24" s="1637"/>
      <c r="H24" s="1637"/>
      <c r="I24" s="1637"/>
      <c r="J24" s="1637"/>
      <c r="K24" s="1637"/>
      <c r="L24" s="1637"/>
      <c r="M24" s="1607"/>
      <c r="N24" s="1644"/>
      <c r="O24" s="1641"/>
      <c r="P24" s="1637"/>
      <c r="Q24" s="1637"/>
      <c r="R24" s="1637"/>
      <c r="S24" s="1637"/>
      <c r="T24" s="1637"/>
      <c r="U24" s="1637"/>
      <c r="V24" s="1647"/>
      <c r="W24" s="1607"/>
      <c r="X24" s="90"/>
      <c r="Y24" s="90"/>
      <c r="Z24" s="90"/>
      <c r="AA24" s="91"/>
      <c r="AB24" s="89" t="s">
        <v>97</v>
      </c>
      <c r="AC24" s="92">
        <v>96</v>
      </c>
      <c r="AD24" s="85"/>
      <c r="AE24" s="91"/>
    </row>
    <row r="25" spans="2:31" ht="3.95" customHeight="1">
      <c r="C25" s="351"/>
      <c r="D25" s="351"/>
      <c r="E25" s="351"/>
      <c r="F25" s="351"/>
      <c r="G25" s="351"/>
      <c r="H25" s="351"/>
      <c r="I25" s="351"/>
      <c r="J25" s="351"/>
      <c r="K25" s="351"/>
      <c r="L25" s="351"/>
      <c r="M25" s="351"/>
      <c r="N25" s="351"/>
      <c r="O25" s="352"/>
      <c r="P25" s="352"/>
      <c r="Q25" s="352"/>
      <c r="R25" s="352"/>
      <c r="S25" s="352"/>
      <c r="T25" s="352"/>
      <c r="U25" s="352"/>
      <c r="V25" s="95"/>
      <c r="W25" s="351"/>
      <c r="X25" s="95"/>
      <c r="Y25" s="95"/>
      <c r="Z25" s="95"/>
      <c r="AA25" s="95"/>
      <c r="AB25" s="94"/>
      <c r="AC25" s="94"/>
      <c r="AD25" s="95"/>
      <c r="AE25" s="94"/>
    </row>
    <row r="26" spans="2:31" ht="18" customHeight="1">
      <c r="B26" s="96">
        <v>1</v>
      </c>
      <c r="C26" s="204"/>
      <c r="D26" s="204"/>
      <c r="E26" s="204"/>
      <c r="F26" s="204"/>
      <c r="G26" s="204"/>
      <c r="H26" s="204"/>
      <c r="I26" s="204"/>
      <c r="J26" s="204"/>
      <c r="K26" s="204"/>
      <c r="L26" s="204"/>
      <c r="M26" s="96">
        <v>1</v>
      </c>
      <c r="N26" s="204"/>
      <c r="O26" s="204"/>
      <c r="P26" s="204"/>
      <c r="Q26" s="204"/>
      <c r="R26" s="204"/>
      <c r="S26" s="204"/>
      <c r="T26" s="204"/>
      <c r="U26" s="204"/>
      <c r="V26" s="102"/>
      <c r="W26" s="96">
        <v>1</v>
      </c>
      <c r="X26" s="97"/>
      <c r="Y26" s="98"/>
      <c r="Z26" s="98"/>
      <c r="AA26" s="99"/>
      <c r="AB26" s="97"/>
      <c r="AC26" s="99"/>
      <c r="AD26" s="97"/>
      <c r="AE26" s="99"/>
    </row>
    <row r="27" spans="2:31" ht="18" customHeight="1">
      <c r="B27" s="96">
        <f>B26+1</f>
        <v>2</v>
      </c>
      <c r="C27" s="204"/>
      <c r="D27" s="204"/>
      <c r="E27" s="204"/>
      <c r="F27" s="204"/>
      <c r="G27" s="204"/>
      <c r="H27" s="204"/>
      <c r="I27" s="204"/>
      <c r="J27" s="204"/>
      <c r="K27" s="204"/>
      <c r="L27" s="204"/>
      <c r="M27" s="96">
        <f>M26+1</f>
        <v>2</v>
      </c>
      <c r="N27" s="204"/>
      <c r="O27" s="204"/>
      <c r="P27" s="204"/>
      <c r="Q27" s="204"/>
      <c r="R27" s="204"/>
      <c r="S27" s="204"/>
      <c r="T27" s="204"/>
      <c r="U27" s="204"/>
      <c r="V27" s="102"/>
      <c r="W27" s="96">
        <f>W26+1</f>
        <v>2</v>
      </c>
      <c r="X27" s="97"/>
      <c r="Y27" s="98"/>
      <c r="Z27" s="98"/>
      <c r="AA27" s="99"/>
      <c r="AB27" s="97"/>
      <c r="AC27" s="99"/>
      <c r="AD27" s="97"/>
      <c r="AE27" s="99"/>
    </row>
    <row r="28" spans="2:31" ht="18" customHeight="1">
      <c r="B28" s="104">
        <f>B27+1</f>
        <v>3</v>
      </c>
      <c r="C28" s="205"/>
      <c r="D28" s="205"/>
      <c r="E28" s="205"/>
      <c r="F28" s="205"/>
      <c r="G28" s="205"/>
      <c r="H28" s="205"/>
      <c r="I28" s="205"/>
      <c r="J28" s="205"/>
      <c r="K28" s="205"/>
      <c r="L28" s="205"/>
      <c r="M28" s="104">
        <f>M27+1</f>
        <v>3</v>
      </c>
      <c r="N28" s="205"/>
      <c r="O28" s="205"/>
      <c r="P28" s="205"/>
      <c r="Q28" s="205"/>
      <c r="R28" s="205"/>
      <c r="S28" s="205"/>
      <c r="T28" s="205"/>
      <c r="U28" s="205"/>
      <c r="V28" s="111"/>
      <c r="W28" s="104">
        <f>W27+1</f>
        <v>3</v>
      </c>
      <c r="X28" s="105"/>
      <c r="Y28" s="106"/>
      <c r="Z28" s="106"/>
      <c r="AA28" s="107"/>
      <c r="AB28" s="105"/>
      <c r="AC28" s="107"/>
      <c r="AD28" s="105"/>
      <c r="AE28" s="107"/>
    </row>
    <row r="29" spans="2:31" ht="4.5" customHeight="1">
      <c r="B29" s="113"/>
      <c r="M29" s="113"/>
      <c r="W29" s="113"/>
      <c r="X29" s="25"/>
      <c r="Y29" s="25"/>
      <c r="Z29" s="25"/>
      <c r="AA29" s="25"/>
      <c r="AB29" s="114"/>
      <c r="AC29" s="114"/>
    </row>
    <row r="30" spans="2:31" ht="18" customHeight="1">
      <c r="B30" s="115">
        <f>B28+1</f>
        <v>4</v>
      </c>
      <c r="C30" s="204"/>
      <c r="D30" s="204"/>
      <c r="E30" s="204"/>
      <c r="F30" s="204"/>
      <c r="G30" s="204"/>
      <c r="H30" s="204"/>
      <c r="I30" s="204"/>
      <c r="J30" s="204"/>
      <c r="K30" s="204"/>
      <c r="L30" s="204"/>
      <c r="M30" s="115">
        <f>M28+1</f>
        <v>4</v>
      </c>
      <c r="N30" s="204"/>
      <c r="O30" s="204"/>
      <c r="P30" s="204"/>
      <c r="Q30" s="204"/>
      <c r="R30" s="204"/>
      <c r="S30" s="204"/>
      <c r="T30" s="204"/>
      <c r="U30" s="204"/>
      <c r="V30" s="102"/>
      <c r="W30" s="115">
        <f>W28+1</f>
        <v>4</v>
      </c>
      <c r="X30" s="97"/>
      <c r="Y30" s="98"/>
      <c r="Z30" s="98"/>
      <c r="AA30" s="99"/>
      <c r="AB30" s="97"/>
      <c r="AC30" s="99"/>
      <c r="AD30" s="97"/>
      <c r="AE30" s="99"/>
    </row>
    <row r="31" spans="2:31" ht="18" customHeight="1">
      <c r="B31" s="116">
        <f>B30+1</f>
        <v>5</v>
      </c>
      <c r="C31" s="204"/>
      <c r="D31" s="204"/>
      <c r="E31" s="204"/>
      <c r="F31" s="204"/>
      <c r="G31" s="204"/>
      <c r="H31" s="204"/>
      <c r="I31" s="204"/>
      <c r="J31" s="204"/>
      <c r="K31" s="204"/>
      <c r="L31" s="204"/>
      <c r="M31" s="116">
        <f>M30+1</f>
        <v>5</v>
      </c>
      <c r="N31" s="204"/>
      <c r="O31" s="204"/>
      <c r="P31" s="204"/>
      <c r="Q31" s="204"/>
      <c r="R31" s="204"/>
      <c r="S31" s="204"/>
      <c r="T31" s="204"/>
      <c r="U31" s="204"/>
      <c r="V31" s="102"/>
      <c r="W31" s="116">
        <f>W30+1</f>
        <v>5</v>
      </c>
      <c r="X31" s="97"/>
      <c r="Y31" s="98"/>
      <c r="Z31" s="98"/>
      <c r="AA31" s="99"/>
      <c r="AB31" s="97"/>
      <c r="AC31" s="99"/>
      <c r="AD31" s="97"/>
      <c r="AE31" s="99"/>
    </row>
    <row r="32" spans="2:31" ht="18" customHeight="1">
      <c r="B32" s="117">
        <f>B31+1</f>
        <v>6</v>
      </c>
      <c r="C32" s="205"/>
      <c r="D32" s="205"/>
      <c r="E32" s="205"/>
      <c r="F32" s="205"/>
      <c r="G32" s="205"/>
      <c r="H32" s="205"/>
      <c r="I32" s="205"/>
      <c r="J32" s="205"/>
      <c r="K32" s="205"/>
      <c r="L32" s="205"/>
      <c r="M32" s="117">
        <f>M31+1</f>
        <v>6</v>
      </c>
      <c r="N32" s="205"/>
      <c r="O32" s="205"/>
      <c r="P32" s="205"/>
      <c r="Q32" s="205"/>
      <c r="R32" s="205"/>
      <c r="S32" s="205"/>
      <c r="T32" s="205"/>
      <c r="U32" s="205"/>
      <c r="V32" s="111"/>
      <c r="W32" s="117">
        <f>W31+1</f>
        <v>6</v>
      </c>
      <c r="X32" s="105"/>
      <c r="Y32" s="106"/>
      <c r="Z32" s="106"/>
      <c r="AA32" s="107"/>
      <c r="AB32" s="105"/>
      <c r="AC32" s="107"/>
      <c r="AD32" s="105"/>
      <c r="AE32" s="107"/>
    </row>
    <row r="33" spans="2:31" ht="4.5" customHeight="1">
      <c r="B33" s="113"/>
      <c r="M33" s="113"/>
      <c r="W33" s="113"/>
      <c r="X33" s="25"/>
      <c r="Y33" s="25"/>
      <c r="Z33" s="25"/>
      <c r="AA33" s="25"/>
      <c r="AB33" s="114"/>
      <c r="AC33" s="114"/>
    </row>
    <row r="34" spans="2:31" ht="18" customHeight="1">
      <c r="B34" s="96">
        <f>B32+1</f>
        <v>7</v>
      </c>
      <c r="C34" s="204"/>
      <c r="D34" s="204"/>
      <c r="E34" s="204"/>
      <c r="F34" s="204"/>
      <c r="G34" s="204"/>
      <c r="H34" s="204"/>
      <c r="I34" s="204"/>
      <c r="J34" s="204"/>
      <c r="K34" s="204"/>
      <c r="L34" s="204"/>
      <c r="M34" s="96">
        <f>M32+1</f>
        <v>7</v>
      </c>
      <c r="N34" s="204"/>
      <c r="O34" s="204"/>
      <c r="P34" s="204"/>
      <c r="Q34" s="204"/>
      <c r="R34" s="204"/>
      <c r="S34" s="204"/>
      <c r="T34" s="204"/>
      <c r="U34" s="204"/>
      <c r="V34" s="102"/>
      <c r="W34" s="96">
        <f>W32+1</f>
        <v>7</v>
      </c>
      <c r="X34" s="97"/>
      <c r="Y34" s="98"/>
      <c r="Z34" s="98"/>
      <c r="AA34" s="99"/>
      <c r="AB34" s="97"/>
      <c r="AC34" s="99"/>
      <c r="AD34" s="97"/>
      <c r="AE34" s="99"/>
    </row>
    <row r="35" spans="2:31" ht="18" customHeight="1">
      <c r="B35" s="96">
        <f>B34+1</f>
        <v>8</v>
      </c>
      <c r="C35" s="204"/>
      <c r="D35" s="204"/>
      <c r="E35" s="204"/>
      <c r="F35" s="204"/>
      <c r="G35" s="204"/>
      <c r="H35" s="204"/>
      <c r="I35" s="204"/>
      <c r="J35" s="204"/>
      <c r="K35" s="204"/>
      <c r="L35" s="204"/>
      <c r="M35" s="96">
        <f>M34+1</f>
        <v>8</v>
      </c>
      <c r="N35" s="204"/>
      <c r="O35" s="204"/>
      <c r="P35" s="204"/>
      <c r="Q35" s="204"/>
      <c r="R35" s="204"/>
      <c r="S35" s="204"/>
      <c r="T35" s="204"/>
      <c r="U35" s="204"/>
      <c r="V35" s="102"/>
      <c r="W35" s="96">
        <f>W34+1</f>
        <v>8</v>
      </c>
      <c r="X35" s="97"/>
      <c r="Y35" s="98"/>
      <c r="Z35" s="98"/>
      <c r="AA35" s="99"/>
      <c r="AB35" s="97"/>
      <c r="AC35" s="99"/>
      <c r="AD35" s="97"/>
      <c r="AE35" s="99"/>
    </row>
    <row r="36" spans="2:31" ht="18" customHeight="1">
      <c r="B36" s="104">
        <f>B35+1</f>
        <v>9</v>
      </c>
      <c r="C36" s="205"/>
      <c r="D36" s="205"/>
      <c r="E36" s="205"/>
      <c r="F36" s="205"/>
      <c r="G36" s="205"/>
      <c r="H36" s="205"/>
      <c r="I36" s="205"/>
      <c r="J36" s="205"/>
      <c r="K36" s="205"/>
      <c r="L36" s="205"/>
      <c r="M36" s="104">
        <f>M35+1</f>
        <v>9</v>
      </c>
      <c r="N36" s="205"/>
      <c r="O36" s="205"/>
      <c r="P36" s="205"/>
      <c r="Q36" s="205"/>
      <c r="R36" s="205"/>
      <c r="S36" s="205"/>
      <c r="T36" s="205"/>
      <c r="U36" s="205"/>
      <c r="V36" s="111"/>
      <c r="W36" s="104">
        <f>W35+1</f>
        <v>9</v>
      </c>
      <c r="X36" s="105"/>
      <c r="Y36" s="106"/>
      <c r="Z36" s="106"/>
      <c r="AA36" s="107"/>
      <c r="AB36" s="105"/>
      <c r="AC36" s="107"/>
      <c r="AD36" s="105"/>
      <c r="AE36" s="107"/>
    </row>
    <row r="37" spans="2:31" ht="4.5" customHeight="1">
      <c r="B37" s="113"/>
      <c r="M37" s="113"/>
      <c r="W37" s="113"/>
      <c r="X37" s="25"/>
      <c r="Y37" s="25"/>
      <c r="Z37" s="25"/>
      <c r="AA37" s="25"/>
      <c r="AB37" s="114"/>
      <c r="AC37" s="114"/>
    </row>
    <row r="38" spans="2:31" ht="18" customHeight="1">
      <c r="B38" s="118">
        <f>B36+1</f>
        <v>10</v>
      </c>
      <c r="C38" s="204"/>
      <c r="D38" s="204"/>
      <c r="E38" s="204"/>
      <c r="F38" s="204"/>
      <c r="G38" s="204"/>
      <c r="H38" s="204"/>
      <c r="I38" s="204"/>
      <c r="J38" s="204"/>
      <c r="K38" s="204"/>
      <c r="L38" s="204"/>
      <c r="M38" s="118">
        <f>M36+1</f>
        <v>10</v>
      </c>
      <c r="N38" s="204"/>
      <c r="O38" s="204"/>
      <c r="P38" s="204"/>
      <c r="Q38" s="204"/>
      <c r="R38" s="204"/>
      <c r="S38" s="204"/>
      <c r="T38" s="204"/>
      <c r="U38" s="204"/>
      <c r="V38" s="102"/>
      <c r="W38" s="118">
        <f>W36+1</f>
        <v>10</v>
      </c>
      <c r="X38" s="97"/>
      <c r="Y38" s="98"/>
      <c r="Z38" s="98"/>
      <c r="AA38" s="99"/>
      <c r="AB38" s="97"/>
      <c r="AC38" s="99"/>
      <c r="AD38" s="97"/>
      <c r="AE38" s="99"/>
    </row>
    <row r="39" spans="2:31" ht="18" customHeight="1">
      <c r="B39" s="116">
        <f>B38+1</f>
        <v>11</v>
      </c>
      <c r="C39" s="204"/>
      <c r="D39" s="204"/>
      <c r="E39" s="204"/>
      <c r="F39" s="204"/>
      <c r="G39" s="204"/>
      <c r="H39" s="204"/>
      <c r="I39" s="204"/>
      <c r="J39" s="204"/>
      <c r="K39" s="204"/>
      <c r="L39" s="204"/>
      <c r="M39" s="116">
        <f>M38+1</f>
        <v>11</v>
      </c>
      <c r="N39" s="204"/>
      <c r="O39" s="204"/>
      <c r="P39" s="204"/>
      <c r="Q39" s="204"/>
      <c r="R39" s="204"/>
      <c r="S39" s="204"/>
      <c r="T39" s="204"/>
      <c r="U39" s="204"/>
      <c r="V39" s="102"/>
      <c r="W39" s="116">
        <f>W38+1</f>
        <v>11</v>
      </c>
      <c r="X39" s="97"/>
      <c r="Y39" s="98"/>
      <c r="Z39" s="98"/>
      <c r="AA39" s="99"/>
      <c r="AB39" s="97"/>
      <c r="AC39" s="99"/>
      <c r="AD39" s="97"/>
      <c r="AE39" s="99"/>
    </row>
    <row r="40" spans="2:31" ht="18" customHeight="1">
      <c r="B40" s="117">
        <f>B39+1</f>
        <v>12</v>
      </c>
      <c r="C40" s="205"/>
      <c r="D40" s="205"/>
      <c r="E40" s="205"/>
      <c r="F40" s="205"/>
      <c r="G40" s="205"/>
      <c r="H40" s="205"/>
      <c r="I40" s="205"/>
      <c r="J40" s="205"/>
      <c r="K40" s="205"/>
      <c r="L40" s="205"/>
      <c r="M40" s="117">
        <f>M39+1</f>
        <v>12</v>
      </c>
      <c r="N40" s="205"/>
      <c r="O40" s="205"/>
      <c r="P40" s="205"/>
      <c r="Q40" s="205"/>
      <c r="R40" s="205"/>
      <c r="S40" s="205"/>
      <c r="T40" s="205"/>
      <c r="U40" s="205"/>
      <c r="V40" s="111"/>
      <c r="W40" s="117">
        <f>W39+1</f>
        <v>12</v>
      </c>
      <c r="X40" s="105"/>
      <c r="Y40" s="106"/>
      <c r="Z40" s="106"/>
      <c r="AA40" s="107"/>
      <c r="AB40" s="105"/>
      <c r="AC40" s="107"/>
      <c r="AD40" s="105"/>
      <c r="AE40" s="107"/>
    </row>
    <row r="41" spans="2:31" ht="4.5" customHeight="1">
      <c r="B41" s="113"/>
      <c r="M41" s="113"/>
      <c r="W41" s="113"/>
      <c r="X41" s="25"/>
      <c r="Y41" s="25"/>
      <c r="Z41" s="25"/>
      <c r="AA41" s="25"/>
      <c r="AB41" s="114"/>
      <c r="AC41" s="114"/>
    </row>
    <row r="42" spans="2:31" ht="18" customHeight="1">
      <c r="B42" s="96">
        <f>B40+1</f>
        <v>13</v>
      </c>
      <c r="C42" s="204"/>
      <c r="D42" s="204"/>
      <c r="E42" s="204"/>
      <c r="F42" s="204"/>
      <c r="G42" s="204"/>
      <c r="H42" s="204"/>
      <c r="I42" s="204"/>
      <c r="J42" s="204"/>
      <c r="K42" s="204"/>
      <c r="L42" s="204"/>
      <c r="M42" s="96">
        <f>M40+1</f>
        <v>13</v>
      </c>
      <c r="N42" s="204"/>
      <c r="O42" s="204"/>
      <c r="P42" s="204"/>
      <c r="Q42" s="204"/>
      <c r="R42" s="204"/>
      <c r="S42" s="204"/>
      <c r="T42" s="204"/>
      <c r="U42" s="204"/>
      <c r="V42" s="102"/>
      <c r="W42" s="96">
        <f>W40+1</f>
        <v>13</v>
      </c>
      <c r="X42" s="97"/>
      <c r="Y42" s="98"/>
      <c r="Z42" s="98"/>
      <c r="AA42" s="99"/>
      <c r="AB42" s="97"/>
      <c r="AC42" s="99"/>
      <c r="AD42" s="97"/>
      <c r="AE42" s="99"/>
    </row>
    <row r="43" spans="2:31" ht="18" customHeight="1">
      <c r="B43" s="96">
        <f>B42+1</f>
        <v>14</v>
      </c>
      <c r="C43" s="204"/>
      <c r="D43" s="204"/>
      <c r="E43" s="204"/>
      <c r="F43" s="204"/>
      <c r="G43" s="204"/>
      <c r="H43" s="204"/>
      <c r="I43" s="204"/>
      <c r="J43" s="204"/>
      <c r="K43" s="204"/>
      <c r="L43" s="204"/>
      <c r="M43" s="96">
        <f>M42+1</f>
        <v>14</v>
      </c>
      <c r="N43" s="204"/>
      <c r="O43" s="204"/>
      <c r="P43" s="204"/>
      <c r="Q43" s="204"/>
      <c r="R43" s="204"/>
      <c r="S43" s="204"/>
      <c r="T43" s="204"/>
      <c r="U43" s="204"/>
      <c r="V43" s="102"/>
      <c r="W43" s="96">
        <f>W42+1</f>
        <v>14</v>
      </c>
      <c r="X43" s="97"/>
      <c r="Y43" s="98"/>
      <c r="Z43" s="98"/>
      <c r="AA43" s="99"/>
      <c r="AB43" s="97"/>
      <c r="AC43" s="99"/>
      <c r="AD43" s="97"/>
      <c r="AE43" s="99"/>
    </row>
    <row r="44" spans="2:31" ht="18" customHeight="1">
      <c r="B44" s="104">
        <f>B43+1</f>
        <v>15</v>
      </c>
      <c r="C44" s="205"/>
      <c r="D44" s="205"/>
      <c r="E44" s="205"/>
      <c r="F44" s="205"/>
      <c r="G44" s="205"/>
      <c r="H44" s="205"/>
      <c r="I44" s="205"/>
      <c r="J44" s="205"/>
      <c r="K44" s="205"/>
      <c r="L44" s="205"/>
      <c r="M44" s="104">
        <f>M43+1</f>
        <v>15</v>
      </c>
      <c r="N44" s="205"/>
      <c r="O44" s="205"/>
      <c r="P44" s="205"/>
      <c r="Q44" s="205"/>
      <c r="R44" s="205"/>
      <c r="S44" s="205"/>
      <c r="T44" s="205"/>
      <c r="U44" s="205"/>
      <c r="V44" s="111"/>
      <c r="W44" s="104">
        <f>W43+1</f>
        <v>15</v>
      </c>
      <c r="X44" s="105"/>
      <c r="Y44" s="106"/>
      <c r="Z44" s="106"/>
      <c r="AA44" s="107"/>
      <c r="AB44" s="105"/>
      <c r="AC44" s="107"/>
      <c r="AD44" s="105"/>
      <c r="AE44" s="107"/>
    </row>
    <row r="45" spans="2:31" ht="4.5" customHeight="1">
      <c r="AB45" s="114"/>
      <c r="AC45" s="114"/>
    </row>
    <row r="46" spans="2:31" s="112" customFormat="1" ht="12.75" customHeight="1">
      <c r="B46" s="114"/>
      <c r="C46" s="125"/>
      <c r="D46" s="125"/>
      <c r="E46" s="125"/>
      <c r="F46" s="125"/>
      <c r="G46" s="125"/>
      <c r="H46" s="125"/>
      <c r="I46" s="125"/>
      <c r="J46" s="125"/>
      <c r="K46" s="125"/>
      <c r="L46" s="125"/>
      <c r="M46" s="114"/>
      <c r="N46" s="125"/>
      <c r="O46" s="125"/>
      <c r="P46" s="125"/>
      <c r="Q46" s="125"/>
      <c r="R46" s="125"/>
      <c r="S46" s="125"/>
      <c r="T46" s="125"/>
      <c r="U46" s="125"/>
      <c r="V46" s="125"/>
      <c r="W46" s="114"/>
      <c r="X46" s="125"/>
      <c r="Y46" s="125"/>
      <c r="Z46" s="125"/>
      <c r="AA46" s="125"/>
      <c r="AB46" s="114"/>
      <c r="AC46" s="114"/>
      <c r="AD46" s="125"/>
      <c r="AE46" s="125"/>
    </row>
    <row r="47" spans="2:31" s="112" customFormat="1">
      <c r="B47" s="114"/>
      <c r="C47" s="125"/>
      <c r="D47" s="125"/>
      <c r="E47" s="125"/>
      <c r="F47" s="125"/>
      <c r="G47" s="125"/>
      <c r="H47" s="125"/>
      <c r="I47" s="125"/>
      <c r="J47" s="125"/>
      <c r="K47" s="125"/>
      <c r="L47" s="125"/>
      <c r="M47" s="114"/>
      <c r="N47" s="125"/>
      <c r="O47" s="125"/>
      <c r="P47" s="125"/>
      <c r="Q47" s="125"/>
      <c r="R47" s="125"/>
      <c r="S47" s="125"/>
      <c r="T47" s="125"/>
      <c r="U47" s="125"/>
      <c r="V47" s="125"/>
      <c r="W47" s="114"/>
      <c r="X47" s="125"/>
      <c r="Y47" s="125"/>
      <c r="Z47" s="125"/>
      <c r="AA47" s="125"/>
      <c r="AB47" s="114"/>
      <c r="AC47" s="114"/>
      <c r="AD47" s="125"/>
      <c r="AE47" s="125"/>
    </row>
    <row r="48" spans="2:31" s="112" customFormat="1" ht="12.75" customHeight="1">
      <c r="B48" s="114"/>
      <c r="C48" s="125"/>
      <c r="D48" s="125"/>
      <c r="E48" s="125"/>
      <c r="F48" s="125"/>
      <c r="G48" s="125"/>
      <c r="H48" s="125"/>
      <c r="I48" s="125"/>
      <c r="J48" s="125"/>
      <c r="K48" s="125"/>
      <c r="L48" s="125"/>
      <c r="M48" s="114"/>
      <c r="N48" s="125"/>
      <c r="O48" s="125"/>
      <c r="P48" s="125"/>
      <c r="Q48" s="125"/>
      <c r="R48" s="125"/>
      <c r="S48" s="125"/>
      <c r="T48" s="125"/>
      <c r="U48" s="125"/>
      <c r="V48" s="125"/>
      <c r="W48" s="114"/>
      <c r="X48" s="125"/>
      <c r="Y48" s="125"/>
      <c r="Z48" s="125"/>
      <c r="AA48" s="125"/>
      <c r="AB48" s="114"/>
      <c r="AC48" s="114"/>
      <c r="AD48" s="125"/>
      <c r="AE48" s="125"/>
    </row>
    <row r="49" spans="2:31" s="112" customFormat="1" ht="12.75" customHeight="1">
      <c r="B49" s="114"/>
      <c r="C49" s="125"/>
      <c r="D49" s="125"/>
      <c r="E49" s="125"/>
      <c r="F49" s="125"/>
      <c r="G49" s="125"/>
      <c r="H49" s="125"/>
      <c r="I49" s="125"/>
      <c r="J49" s="125"/>
      <c r="K49" s="125"/>
      <c r="L49" s="125"/>
      <c r="M49" s="114"/>
      <c r="N49" s="125"/>
      <c r="O49" s="125"/>
      <c r="P49" s="125"/>
      <c r="Q49" s="125"/>
      <c r="R49" s="125"/>
      <c r="S49" s="125"/>
      <c r="T49" s="125"/>
      <c r="U49" s="125"/>
      <c r="V49" s="125"/>
      <c r="W49" s="114"/>
      <c r="X49" s="125"/>
      <c r="Y49" s="125"/>
      <c r="Z49" s="125"/>
      <c r="AA49" s="125"/>
      <c r="AB49" s="114"/>
      <c r="AC49" s="114"/>
      <c r="AD49" s="125"/>
      <c r="AE49" s="125"/>
    </row>
    <row r="50" spans="2:31" s="112" customFormat="1" ht="20.25">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14"/>
      <c r="AC50" s="114"/>
      <c r="AD50" s="147"/>
      <c r="AE50" s="147"/>
    </row>
    <row r="51" spans="2:31" s="112" customFormat="1" ht="12.75" customHeight="1">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14"/>
      <c r="AC51" s="114"/>
      <c r="AD51" s="148"/>
      <c r="AE51" s="148"/>
    </row>
    <row r="52" spans="2:31" s="112" customFormat="1" ht="12.75" customHeight="1">
      <c r="B52" s="149"/>
      <c r="C52" s="8"/>
      <c r="D52" s="8"/>
      <c r="E52" s="8"/>
      <c r="F52" s="8"/>
      <c r="G52" s="8"/>
      <c r="H52" s="8"/>
      <c r="I52" s="8"/>
      <c r="J52" s="8"/>
      <c r="K52" s="8"/>
      <c r="L52" s="8"/>
      <c r="M52" s="149"/>
      <c r="N52" s="8"/>
      <c r="O52" s="8"/>
      <c r="P52" s="8"/>
      <c r="Q52" s="8"/>
      <c r="R52" s="8"/>
      <c r="S52" s="8"/>
      <c r="T52" s="8"/>
      <c r="U52" s="8"/>
      <c r="V52" s="8"/>
      <c r="W52" s="149"/>
      <c r="X52" s="8"/>
      <c r="Y52" s="8"/>
      <c r="Z52" s="8"/>
      <c r="AA52" s="8"/>
      <c r="AB52" s="114"/>
      <c r="AC52" s="114"/>
      <c r="AD52" s="8"/>
      <c r="AE52" s="8"/>
    </row>
    <row r="53" spans="2:31" s="112" customFormat="1" ht="12.75" customHeight="1">
      <c r="B53" s="149"/>
      <c r="C53" s="8"/>
      <c r="D53" s="8"/>
      <c r="E53" s="8"/>
      <c r="F53" s="8"/>
      <c r="G53" s="8"/>
      <c r="H53" s="8"/>
      <c r="I53" s="8"/>
      <c r="J53" s="8"/>
      <c r="K53" s="8"/>
      <c r="L53" s="8"/>
      <c r="M53" s="149"/>
      <c r="N53" s="8"/>
      <c r="O53" s="8"/>
      <c r="P53" s="8"/>
      <c r="Q53" s="8"/>
      <c r="R53" s="8"/>
      <c r="S53" s="8"/>
      <c r="T53" s="8"/>
      <c r="U53" s="8"/>
      <c r="V53" s="8"/>
      <c r="W53" s="149"/>
      <c r="X53" s="8"/>
      <c r="Y53" s="8"/>
      <c r="Z53" s="8"/>
      <c r="AA53" s="8"/>
      <c r="AB53" s="114"/>
      <c r="AC53" s="114"/>
      <c r="AD53" s="8"/>
      <c r="AE53" s="8"/>
    </row>
    <row r="54" spans="2:31" s="112" customFormat="1" ht="12.75" customHeight="1">
      <c r="B54" s="150"/>
      <c r="C54" s="151"/>
      <c r="D54" s="151"/>
      <c r="E54" s="151"/>
      <c r="F54" s="151"/>
      <c r="G54" s="151"/>
      <c r="H54" s="151"/>
      <c r="I54" s="151"/>
      <c r="J54" s="151"/>
      <c r="K54" s="151"/>
      <c r="L54" s="151"/>
      <c r="M54" s="150"/>
      <c r="N54" s="151"/>
      <c r="O54" s="151"/>
      <c r="P54" s="151"/>
      <c r="Q54" s="151"/>
      <c r="R54" s="151"/>
      <c r="S54" s="151"/>
      <c r="T54" s="151"/>
      <c r="U54" s="151"/>
      <c r="V54" s="151"/>
      <c r="W54" s="150"/>
      <c r="X54" s="151"/>
      <c r="Y54" s="151"/>
      <c r="Z54" s="151"/>
      <c r="AA54" s="151"/>
      <c r="AB54" s="114"/>
      <c r="AC54" s="114"/>
      <c r="AD54" s="151"/>
      <c r="AE54" s="151"/>
    </row>
    <row r="55" spans="2:31" s="112" customFormat="1" ht="12.75" customHeight="1">
      <c r="B55" s="150"/>
      <c r="C55" s="123"/>
      <c r="D55" s="123"/>
      <c r="E55" s="123"/>
      <c r="F55" s="123"/>
      <c r="G55" s="123"/>
      <c r="H55" s="123"/>
      <c r="I55" s="123"/>
      <c r="J55" s="123"/>
      <c r="K55" s="123"/>
      <c r="L55" s="123"/>
      <c r="M55" s="150"/>
      <c r="N55" s="123"/>
      <c r="O55" s="123"/>
      <c r="P55" s="123"/>
      <c r="Q55" s="123"/>
      <c r="R55" s="123"/>
      <c r="S55" s="123"/>
      <c r="T55" s="123"/>
      <c r="U55" s="123"/>
      <c r="V55" s="123"/>
      <c r="W55" s="150"/>
      <c r="X55" s="123"/>
      <c r="Y55" s="123"/>
      <c r="Z55" s="123"/>
      <c r="AA55" s="123"/>
      <c r="AB55" s="114"/>
      <c r="AC55" s="114"/>
      <c r="AD55" s="123"/>
      <c r="AE55" s="123"/>
    </row>
    <row r="56" spans="2:31" s="112" customFormat="1" ht="12.75" customHeight="1">
      <c r="B56" s="150"/>
      <c r="C56" s="123"/>
      <c r="D56" s="123"/>
      <c r="E56" s="123"/>
      <c r="F56" s="123"/>
      <c r="G56" s="123"/>
      <c r="H56" s="123"/>
      <c r="I56" s="123"/>
      <c r="J56" s="123"/>
      <c r="K56" s="123"/>
      <c r="L56" s="123"/>
      <c r="M56" s="150"/>
      <c r="N56" s="123"/>
      <c r="O56" s="123"/>
      <c r="P56" s="123"/>
      <c r="Q56" s="123"/>
      <c r="R56" s="123"/>
      <c r="S56" s="123"/>
      <c r="T56" s="123"/>
      <c r="U56" s="123"/>
      <c r="V56" s="123"/>
      <c r="W56" s="150"/>
      <c r="X56" s="123"/>
      <c r="Y56" s="123"/>
      <c r="Z56" s="123"/>
      <c r="AA56" s="123"/>
      <c r="AB56" s="114"/>
      <c r="AC56" s="114"/>
      <c r="AD56" s="123"/>
      <c r="AE56" s="123"/>
    </row>
    <row r="57" spans="2:31" s="112" customFormat="1" ht="12.75" customHeight="1">
      <c r="B57" s="150"/>
      <c r="C57" s="123"/>
      <c r="D57" s="123"/>
      <c r="E57" s="123"/>
      <c r="F57" s="123"/>
      <c r="G57" s="123"/>
      <c r="H57" s="123"/>
      <c r="I57" s="123"/>
      <c r="J57" s="123"/>
      <c r="K57" s="123"/>
      <c r="L57" s="123"/>
      <c r="M57" s="150"/>
      <c r="N57" s="123"/>
      <c r="O57" s="123"/>
      <c r="P57" s="123"/>
      <c r="Q57" s="123"/>
      <c r="R57" s="123"/>
      <c r="S57" s="123"/>
      <c r="T57" s="123"/>
      <c r="U57" s="123"/>
      <c r="V57" s="123"/>
      <c r="W57" s="150"/>
      <c r="X57" s="123"/>
      <c r="Y57" s="123"/>
      <c r="Z57" s="123"/>
      <c r="AA57" s="123"/>
      <c r="AB57" s="114"/>
      <c r="AC57" s="114"/>
      <c r="AD57" s="123"/>
      <c r="AE57" s="123"/>
    </row>
    <row r="58" spans="2:31" s="112" customFormat="1" ht="12.75" customHeight="1">
      <c r="B58" s="150"/>
      <c r="C58" s="123"/>
      <c r="D58" s="123"/>
      <c r="E58" s="123"/>
      <c r="F58" s="123"/>
      <c r="G58" s="123"/>
      <c r="H58" s="123"/>
      <c r="I58" s="123"/>
      <c r="J58" s="123"/>
      <c r="K58" s="123"/>
      <c r="L58" s="123"/>
      <c r="M58" s="150"/>
      <c r="N58" s="123"/>
      <c r="O58" s="123"/>
      <c r="P58" s="123"/>
      <c r="Q58" s="123"/>
      <c r="R58" s="123"/>
      <c r="S58" s="123"/>
      <c r="T58" s="123"/>
      <c r="U58" s="123"/>
      <c r="V58" s="123"/>
      <c r="W58" s="150"/>
      <c r="X58" s="125"/>
      <c r="Y58" s="123"/>
      <c r="Z58" s="123"/>
      <c r="AA58" s="123"/>
      <c r="AB58" s="114"/>
      <c r="AC58" s="114"/>
      <c r="AD58" s="125"/>
      <c r="AE58" s="123"/>
    </row>
    <row r="59" spans="2:31" s="112" customFormat="1" ht="12.75" customHeight="1">
      <c r="B59" s="150"/>
      <c r="C59" s="123"/>
      <c r="D59" s="123"/>
      <c r="E59" s="123"/>
      <c r="F59" s="123"/>
      <c r="G59" s="123"/>
      <c r="H59" s="123"/>
      <c r="I59" s="123"/>
      <c r="J59" s="123"/>
      <c r="K59" s="123"/>
      <c r="L59" s="123"/>
      <c r="M59" s="150"/>
      <c r="N59" s="123"/>
      <c r="O59" s="123"/>
      <c r="P59" s="123"/>
      <c r="Q59" s="123"/>
      <c r="R59" s="123"/>
      <c r="S59" s="123"/>
      <c r="T59" s="123"/>
      <c r="U59" s="123"/>
      <c r="V59" s="123"/>
      <c r="W59" s="150"/>
      <c r="X59" s="125"/>
      <c r="Y59" s="123"/>
      <c r="Z59" s="123"/>
      <c r="AA59" s="123"/>
      <c r="AB59" s="114"/>
      <c r="AC59" s="114"/>
      <c r="AD59" s="125"/>
      <c r="AE59" s="123"/>
    </row>
    <row r="60" spans="2:31" s="112" customFormat="1">
      <c r="B60" s="150"/>
      <c r="C60" s="123"/>
      <c r="D60" s="123"/>
      <c r="E60" s="123"/>
      <c r="F60" s="123"/>
      <c r="G60" s="123"/>
      <c r="H60" s="123"/>
      <c r="I60" s="123"/>
      <c r="J60" s="123"/>
      <c r="K60" s="123"/>
      <c r="L60" s="123"/>
      <c r="M60" s="150"/>
      <c r="N60" s="123"/>
      <c r="O60" s="123"/>
      <c r="P60" s="123"/>
      <c r="Q60" s="123"/>
      <c r="R60" s="123"/>
      <c r="S60" s="123"/>
      <c r="T60" s="123"/>
      <c r="U60" s="123"/>
      <c r="V60" s="123"/>
      <c r="W60" s="150"/>
      <c r="X60" s="125"/>
      <c r="Y60" s="123"/>
      <c r="Z60" s="123"/>
      <c r="AA60" s="123"/>
      <c r="AB60" s="114"/>
      <c r="AC60" s="114"/>
      <c r="AD60" s="125"/>
      <c r="AE60" s="123"/>
    </row>
    <row r="61" spans="2:31" s="112" customFormat="1" ht="12.75" customHeight="1">
      <c r="B61" s="150"/>
      <c r="C61" s="123"/>
      <c r="D61" s="123"/>
      <c r="E61" s="123"/>
      <c r="F61" s="123"/>
      <c r="G61" s="123"/>
      <c r="H61" s="123"/>
      <c r="I61" s="123"/>
      <c r="J61" s="123"/>
      <c r="K61" s="123"/>
      <c r="L61" s="123"/>
      <c r="M61" s="150"/>
      <c r="N61" s="123"/>
      <c r="O61" s="123"/>
      <c r="P61" s="123"/>
      <c r="Q61" s="123"/>
      <c r="R61" s="123"/>
      <c r="S61" s="123"/>
      <c r="T61" s="123"/>
      <c r="U61" s="123"/>
      <c r="V61" s="123"/>
      <c r="W61" s="150"/>
      <c r="X61" s="125"/>
      <c r="Y61" s="123"/>
      <c r="Z61" s="123"/>
      <c r="AA61" s="123"/>
      <c r="AB61" s="114"/>
      <c r="AC61" s="114"/>
      <c r="AD61" s="125"/>
      <c r="AE61" s="123"/>
    </row>
    <row r="62" spans="2:31" s="112" customFormat="1" ht="12.75" customHeight="1">
      <c r="B62" s="150"/>
      <c r="C62" s="123"/>
      <c r="D62" s="125"/>
      <c r="E62" s="125"/>
      <c r="F62" s="125"/>
      <c r="G62" s="125"/>
      <c r="H62" s="125"/>
      <c r="I62" s="125"/>
      <c r="J62" s="125"/>
      <c r="K62" s="125"/>
      <c r="L62" s="125"/>
      <c r="M62" s="150"/>
      <c r="N62" s="125"/>
      <c r="O62" s="125"/>
      <c r="P62" s="125"/>
      <c r="Q62" s="125"/>
      <c r="R62" s="125"/>
      <c r="S62" s="125"/>
      <c r="T62" s="125"/>
      <c r="U62" s="125"/>
      <c r="V62" s="125"/>
      <c r="W62" s="150"/>
      <c r="X62" s="208"/>
      <c r="Y62" s="125"/>
      <c r="Z62" s="125"/>
      <c r="AA62" s="125"/>
      <c r="AB62" s="114"/>
      <c r="AC62" s="114"/>
      <c r="AD62" s="208"/>
      <c r="AE62" s="125"/>
    </row>
    <row r="63" spans="2:31" s="112" customFormat="1" ht="12.75" customHeight="1">
      <c r="B63" s="150"/>
      <c r="C63" s="123"/>
      <c r="D63" s="152"/>
      <c r="E63" s="152"/>
      <c r="F63" s="152"/>
      <c r="G63" s="152"/>
      <c r="H63" s="152"/>
      <c r="I63" s="152"/>
      <c r="J63" s="152"/>
      <c r="K63" s="152"/>
      <c r="L63" s="152"/>
      <c r="M63" s="150"/>
      <c r="N63" s="152"/>
      <c r="O63" s="152"/>
      <c r="P63" s="152"/>
      <c r="Q63" s="152"/>
      <c r="R63" s="152"/>
      <c r="S63" s="152"/>
      <c r="T63" s="152"/>
      <c r="U63" s="152"/>
      <c r="V63" s="152"/>
      <c r="W63" s="150"/>
      <c r="X63" s="208"/>
      <c r="Y63" s="125"/>
      <c r="Z63" s="125"/>
      <c r="AA63" s="125"/>
      <c r="AB63" s="114"/>
      <c r="AC63" s="114"/>
      <c r="AD63" s="208"/>
      <c r="AE63" s="125"/>
    </row>
    <row r="64" spans="2:31" s="112" customFormat="1" ht="12.75" customHeight="1">
      <c r="B64" s="150"/>
      <c r="C64" s="123"/>
      <c r="D64" s="125"/>
      <c r="E64" s="125"/>
      <c r="F64" s="125"/>
      <c r="G64" s="125"/>
      <c r="H64" s="125"/>
      <c r="I64" s="125"/>
      <c r="J64" s="125"/>
      <c r="K64" s="125"/>
      <c r="L64" s="125"/>
      <c r="M64" s="150"/>
      <c r="N64" s="125"/>
      <c r="O64" s="125"/>
      <c r="P64" s="125"/>
      <c r="Q64" s="125"/>
      <c r="R64" s="125"/>
      <c r="S64" s="125"/>
      <c r="T64" s="125"/>
      <c r="U64" s="125"/>
      <c r="V64" s="125"/>
      <c r="W64" s="150"/>
      <c r="X64" s="208"/>
      <c r="Y64" s="125"/>
      <c r="Z64" s="125"/>
      <c r="AA64" s="125"/>
      <c r="AB64" s="114"/>
      <c r="AC64" s="114"/>
      <c r="AD64" s="208"/>
      <c r="AE64" s="125"/>
    </row>
    <row r="65" spans="2:31" s="112" customFormat="1" ht="12.75" customHeight="1">
      <c r="B65" s="150"/>
      <c r="C65" s="123"/>
      <c r="D65" s="125"/>
      <c r="E65" s="125"/>
      <c r="F65" s="125"/>
      <c r="G65" s="125"/>
      <c r="H65" s="125"/>
      <c r="I65" s="125"/>
      <c r="J65" s="125"/>
      <c r="K65" s="125"/>
      <c r="L65" s="125"/>
      <c r="M65" s="150"/>
      <c r="N65" s="125"/>
      <c r="O65" s="125"/>
      <c r="P65" s="125"/>
      <c r="Q65" s="125"/>
      <c r="R65" s="125"/>
      <c r="S65" s="125"/>
      <c r="T65" s="125"/>
      <c r="U65" s="125"/>
      <c r="V65" s="125"/>
      <c r="W65" s="150"/>
      <c r="X65" s="208"/>
      <c r="Y65" s="125"/>
      <c r="Z65" s="125"/>
      <c r="AA65" s="125"/>
      <c r="AB65" s="114"/>
      <c r="AC65" s="114"/>
      <c r="AD65" s="208"/>
      <c r="AE65" s="125"/>
    </row>
    <row r="66" spans="2:31" s="112" customFormat="1" ht="12.75" customHeight="1">
      <c r="B66" s="150"/>
      <c r="C66" s="123"/>
      <c r="D66" s="125"/>
      <c r="E66" s="125"/>
      <c r="F66" s="125"/>
      <c r="G66" s="125"/>
      <c r="H66" s="125"/>
      <c r="I66" s="125"/>
      <c r="J66" s="125"/>
      <c r="K66" s="125"/>
      <c r="L66" s="125"/>
      <c r="M66" s="150"/>
      <c r="N66" s="125"/>
      <c r="O66" s="125"/>
      <c r="P66" s="125"/>
      <c r="Q66" s="125"/>
      <c r="R66" s="125"/>
      <c r="S66" s="125"/>
      <c r="T66" s="125"/>
      <c r="U66" s="125"/>
      <c r="V66" s="125"/>
      <c r="W66" s="150"/>
      <c r="X66" s="208"/>
      <c r="Y66" s="125"/>
      <c r="Z66" s="125"/>
      <c r="AA66" s="125"/>
      <c r="AB66" s="114"/>
      <c r="AC66" s="114"/>
      <c r="AD66" s="208"/>
      <c r="AE66" s="125"/>
    </row>
    <row r="67" spans="2:31" s="112" customFormat="1" ht="12.75" customHeight="1">
      <c r="B67" s="150"/>
      <c r="C67" s="123"/>
      <c r="D67" s="125"/>
      <c r="E67" s="125"/>
      <c r="F67" s="125"/>
      <c r="G67" s="125"/>
      <c r="H67" s="125"/>
      <c r="I67" s="125"/>
      <c r="J67" s="125"/>
      <c r="K67" s="125"/>
      <c r="L67" s="125"/>
      <c r="M67" s="150"/>
      <c r="N67" s="125"/>
      <c r="O67" s="125"/>
      <c r="P67" s="125"/>
      <c r="Q67" s="125"/>
      <c r="R67" s="125"/>
      <c r="S67" s="125"/>
      <c r="T67" s="125"/>
      <c r="U67" s="125"/>
      <c r="V67" s="125"/>
      <c r="W67" s="150"/>
      <c r="X67" s="125"/>
      <c r="Y67" s="125"/>
      <c r="Z67" s="125"/>
      <c r="AA67" s="125"/>
      <c r="AB67" s="114"/>
      <c r="AC67" s="114"/>
      <c r="AD67" s="125"/>
      <c r="AE67" s="125"/>
    </row>
    <row r="68" spans="2:31" s="112" customFormat="1" ht="12.75" customHeight="1">
      <c r="B68" s="150"/>
      <c r="C68" s="123"/>
      <c r="D68" s="125"/>
      <c r="E68" s="125"/>
      <c r="F68" s="125"/>
      <c r="G68" s="125"/>
      <c r="H68" s="125"/>
      <c r="I68" s="125"/>
      <c r="J68" s="125"/>
      <c r="K68" s="125"/>
      <c r="L68" s="125"/>
      <c r="M68" s="150"/>
      <c r="N68" s="125"/>
      <c r="O68" s="125"/>
      <c r="P68" s="125"/>
      <c r="Q68" s="125"/>
      <c r="R68" s="125"/>
      <c r="S68" s="125"/>
      <c r="T68" s="125"/>
      <c r="U68" s="125"/>
      <c r="V68" s="125"/>
      <c r="W68" s="150"/>
      <c r="X68" s="208"/>
      <c r="Y68" s="125"/>
      <c r="Z68" s="125"/>
      <c r="AA68" s="125"/>
      <c r="AB68" s="114"/>
      <c r="AC68" s="114"/>
      <c r="AD68" s="208"/>
      <c r="AE68" s="125"/>
    </row>
    <row r="69" spans="2:31" s="112" customFormat="1" ht="12.75" customHeight="1">
      <c r="B69" s="150"/>
      <c r="C69" s="123"/>
      <c r="D69" s="125"/>
      <c r="E69" s="125"/>
      <c r="F69" s="125"/>
      <c r="G69" s="125"/>
      <c r="H69" s="125"/>
      <c r="I69" s="125"/>
      <c r="J69" s="125"/>
      <c r="K69" s="125"/>
      <c r="L69" s="125"/>
      <c r="M69" s="150"/>
      <c r="N69" s="125"/>
      <c r="O69" s="125"/>
      <c r="P69" s="125"/>
      <c r="Q69" s="125"/>
      <c r="R69" s="125"/>
      <c r="S69" s="125"/>
      <c r="T69" s="125"/>
      <c r="U69" s="125"/>
      <c r="V69" s="125"/>
      <c r="W69" s="150"/>
      <c r="X69" s="208"/>
      <c r="Y69" s="125"/>
      <c r="Z69" s="125"/>
      <c r="AA69" s="125"/>
      <c r="AB69" s="114"/>
      <c r="AC69" s="114"/>
      <c r="AD69" s="208"/>
      <c r="AE69" s="125"/>
    </row>
    <row r="70" spans="2:31" s="112" customFormat="1" ht="12.75" customHeight="1">
      <c r="B70" s="150"/>
      <c r="C70" s="123"/>
      <c r="D70" s="125"/>
      <c r="E70" s="125"/>
      <c r="F70" s="125"/>
      <c r="G70" s="125"/>
      <c r="H70" s="125"/>
      <c r="I70" s="125"/>
      <c r="J70" s="125"/>
      <c r="K70" s="125"/>
      <c r="L70" s="125"/>
      <c r="M70" s="150"/>
      <c r="N70" s="125"/>
      <c r="O70" s="125"/>
      <c r="P70" s="125"/>
      <c r="Q70" s="125"/>
      <c r="R70" s="125"/>
      <c r="S70" s="125"/>
      <c r="T70" s="125"/>
      <c r="U70" s="125"/>
      <c r="V70" s="125"/>
      <c r="W70" s="150"/>
      <c r="X70" s="208"/>
      <c r="Y70" s="125"/>
      <c r="Z70" s="125"/>
      <c r="AA70" s="125"/>
      <c r="AB70" s="114"/>
      <c r="AC70" s="114"/>
      <c r="AD70" s="208"/>
      <c r="AE70" s="125"/>
    </row>
    <row r="71" spans="2:31" s="112" customFormat="1" ht="12.75" customHeight="1">
      <c r="B71" s="150"/>
      <c r="C71" s="123"/>
      <c r="D71" s="152"/>
      <c r="E71" s="152"/>
      <c r="F71" s="152"/>
      <c r="G71" s="152"/>
      <c r="H71" s="152"/>
      <c r="I71" s="152"/>
      <c r="J71" s="152"/>
      <c r="K71" s="152"/>
      <c r="L71" s="152"/>
      <c r="M71" s="150"/>
      <c r="N71" s="152"/>
      <c r="O71" s="152"/>
      <c r="P71" s="152"/>
      <c r="Q71" s="152"/>
      <c r="R71" s="152"/>
      <c r="S71" s="152"/>
      <c r="T71" s="152"/>
      <c r="U71" s="152"/>
      <c r="V71" s="152"/>
      <c r="W71" s="150"/>
      <c r="X71" s="208"/>
      <c r="Y71" s="125"/>
      <c r="Z71" s="125"/>
      <c r="AA71" s="125"/>
      <c r="AB71" s="114"/>
      <c r="AC71" s="114"/>
      <c r="AD71" s="208"/>
      <c r="AE71" s="125"/>
    </row>
    <row r="72" spans="2:31" s="112" customFormat="1" ht="12.75" customHeight="1">
      <c r="B72" s="150"/>
      <c r="C72" s="123"/>
      <c r="D72" s="153"/>
      <c r="E72" s="153"/>
      <c r="F72" s="153"/>
      <c r="G72" s="153"/>
      <c r="H72" s="153"/>
      <c r="I72" s="153"/>
      <c r="J72" s="153"/>
      <c r="K72" s="153"/>
      <c r="L72" s="153"/>
      <c r="M72" s="150"/>
      <c r="N72" s="153"/>
      <c r="O72" s="153"/>
      <c r="P72" s="153"/>
      <c r="Q72" s="153"/>
      <c r="R72" s="153"/>
      <c r="S72" s="153"/>
      <c r="T72" s="153"/>
      <c r="U72" s="153"/>
      <c r="V72" s="153"/>
      <c r="W72" s="150"/>
      <c r="X72" s="208"/>
      <c r="Y72" s="125"/>
      <c r="Z72" s="125"/>
      <c r="AA72" s="125"/>
      <c r="AB72" s="124"/>
      <c r="AC72" s="124"/>
      <c r="AD72" s="208"/>
      <c r="AE72" s="125"/>
    </row>
    <row r="73" spans="2:31" s="112" customFormat="1">
      <c r="B73" s="150"/>
      <c r="C73" s="123"/>
      <c r="D73" s="153"/>
      <c r="E73" s="153"/>
      <c r="F73" s="153"/>
      <c r="G73" s="153"/>
      <c r="H73" s="153"/>
      <c r="I73" s="153"/>
      <c r="J73" s="153"/>
      <c r="K73" s="153"/>
      <c r="L73" s="153"/>
      <c r="M73" s="150"/>
      <c r="N73" s="153"/>
      <c r="O73" s="153"/>
      <c r="P73" s="153"/>
      <c r="Q73" s="153"/>
      <c r="R73" s="153"/>
      <c r="S73" s="153"/>
      <c r="T73" s="153"/>
      <c r="U73" s="153"/>
      <c r="V73" s="153"/>
      <c r="W73" s="150"/>
      <c r="X73" s="208"/>
      <c r="Y73" s="125"/>
      <c r="Z73" s="125"/>
      <c r="AA73" s="125"/>
      <c r="AB73" s="125"/>
      <c r="AC73" s="125"/>
      <c r="AD73" s="208"/>
      <c r="AE73" s="125"/>
    </row>
    <row r="74" spans="2:31" s="112" customFormat="1">
      <c r="B74" s="150"/>
      <c r="C74" s="30"/>
      <c r="D74" s="154"/>
      <c r="E74" s="154"/>
      <c r="F74" s="154"/>
      <c r="G74" s="154"/>
      <c r="H74" s="154"/>
      <c r="I74" s="154"/>
      <c r="J74" s="154"/>
      <c r="K74" s="154"/>
      <c r="L74" s="154"/>
      <c r="M74" s="150"/>
      <c r="N74" s="154"/>
      <c r="O74" s="154"/>
      <c r="P74" s="154"/>
      <c r="Q74" s="154"/>
      <c r="R74" s="154"/>
      <c r="S74" s="154"/>
      <c r="T74" s="154"/>
      <c r="U74" s="154"/>
      <c r="V74" s="154"/>
      <c r="W74" s="150"/>
      <c r="X74" s="125"/>
      <c r="Y74" s="125"/>
      <c r="Z74" s="125"/>
      <c r="AA74" s="125"/>
      <c r="AB74" s="125"/>
      <c r="AC74" s="125"/>
      <c r="AD74" s="125"/>
      <c r="AE74" s="125"/>
    </row>
    <row r="75" spans="2:31" s="112" customFormat="1">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25"/>
      <c r="AC75" s="125"/>
      <c r="AD75" s="114"/>
      <c r="AE75" s="114"/>
    </row>
    <row r="76" spans="2:31" s="112" customFormat="1" ht="12.75" customHeight="1">
      <c r="B76" s="122"/>
      <c r="C76" s="114"/>
      <c r="D76" s="114"/>
      <c r="E76" s="114"/>
      <c r="F76" s="114"/>
      <c r="G76" s="114"/>
      <c r="H76" s="114"/>
      <c r="I76" s="114"/>
      <c r="J76" s="114"/>
      <c r="K76" s="114"/>
      <c r="L76" s="114"/>
      <c r="M76" s="122"/>
      <c r="N76" s="114"/>
      <c r="O76" s="114"/>
      <c r="P76" s="114"/>
      <c r="Q76" s="114"/>
      <c r="R76" s="114"/>
      <c r="S76" s="114"/>
      <c r="T76" s="114"/>
      <c r="U76" s="114"/>
      <c r="V76" s="114"/>
      <c r="W76" s="122"/>
      <c r="X76" s="114"/>
      <c r="Y76" s="114"/>
      <c r="Z76" s="114"/>
      <c r="AA76" s="114"/>
      <c r="AB76" s="125"/>
      <c r="AC76" s="125"/>
      <c r="AD76" s="114"/>
      <c r="AE76" s="114"/>
    </row>
    <row r="77" spans="2:31" s="112" customFormat="1" ht="12.75" customHeight="1">
      <c r="B77" s="122"/>
      <c r="C77" s="114"/>
      <c r="D77" s="114"/>
      <c r="E77" s="114"/>
      <c r="F77" s="114"/>
      <c r="G77" s="114"/>
      <c r="H77" s="114"/>
      <c r="I77" s="114"/>
      <c r="J77" s="114"/>
      <c r="K77" s="114"/>
      <c r="L77" s="114"/>
      <c r="M77" s="122"/>
      <c r="N77" s="114"/>
      <c r="O77" s="114"/>
      <c r="P77" s="114"/>
      <c r="Q77" s="114"/>
      <c r="R77" s="114"/>
      <c r="S77" s="114"/>
      <c r="T77" s="114"/>
      <c r="U77" s="114"/>
      <c r="V77" s="114"/>
      <c r="W77" s="122"/>
      <c r="X77" s="114"/>
      <c r="Y77" s="114"/>
      <c r="Z77" s="114"/>
      <c r="AA77" s="114"/>
      <c r="AB77" s="125"/>
      <c r="AC77" s="125"/>
      <c r="AD77" s="114"/>
      <c r="AE77" s="114"/>
    </row>
    <row r="78" spans="2:31" s="112" customFormat="1" ht="12.75" customHeight="1">
      <c r="B78" s="122"/>
      <c r="C78" s="114"/>
      <c r="D78" s="114"/>
      <c r="E78" s="114"/>
      <c r="F78" s="114"/>
      <c r="G78" s="114"/>
      <c r="H78" s="114"/>
      <c r="I78" s="114"/>
      <c r="J78" s="114"/>
      <c r="K78" s="114"/>
      <c r="L78" s="114"/>
      <c r="M78" s="122"/>
      <c r="N78" s="114"/>
      <c r="O78" s="114"/>
      <c r="P78" s="114"/>
      <c r="Q78" s="114"/>
      <c r="R78" s="114"/>
      <c r="S78" s="114"/>
      <c r="T78" s="114"/>
      <c r="U78" s="114"/>
      <c r="V78" s="114"/>
      <c r="W78" s="122"/>
      <c r="X78" s="114"/>
      <c r="Y78" s="114"/>
      <c r="Z78" s="114"/>
      <c r="AA78" s="114"/>
      <c r="AB78" s="125"/>
      <c r="AC78" s="125"/>
      <c r="AD78" s="114"/>
      <c r="AE78" s="114"/>
    </row>
    <row r="79" spans="2:31" s="112" customFormat="1" ht="12.75" customHeight="1">
      <c r="B79" s="122"/>
      <c r="C79" s="114"/>
      <c r="D79" s="114"/>
      <c r="E79" s="114"/>
      <c r="F79" s="114"/>
      <c r="G79" s="114"/>
      <c r="H79" s="114"/>
      <c r="I79" s="114"/>
      <c r="J79" s="114"/>
      <c r="K79" s="114"/>
      <c r="L79" s="114"/>
      <c r="M79" s="122"/>
      <c r="N79" s="114"/>
      <c r="O79" s="114"/>
      <c r="P79" s="114"/>
      <c r="Q79" s="114"/>
      <c r="R79" s="114"/>
      <c r="S79" s="114"/>
      <c r="T79" s="114"/>
      <c r="U79" s="114"/>
      <c r="V79" s="114"/>
      <c r="W79" s="122"/>
      <c r="X79" s="114"/>
      <c r="Y79" s="114"/>
      <c r="Z79" s="114"/>
      <c r="AA79" s="114"/>
      <c r="AB79" s="125"/>
      <c r="AC79" s="125"/>
      <c r="AD79" s="114"/>
      <c r="AE79" s="114"/>
    </row>
    <row r="80" spans="2:31" s="112" customFormat="1" ht="12.75" customHeight="1">
      <c r="B80" s="122"/>
      <c r="C80" s="114"/>
      <c r="D80" s="114"/>
      <c r="E80" s="114"/>
      <c r="F80" s="114"/>
      <c r="G80" s="114"/>
      <c r="H80" s="114"/>
      <c r="I80" s="114"/>
      <c r="J80" s="114"/>
      <c r="K80" s="114"/>
      <c r="L80" s="114"/>
      <c r="M80" s="122"/>
      <c r="N80" s="114"/>
      <c r="O80" s="114"/>
      <c r="P80" s="114"/>
      <c r="Q80" s="114"/>
      <c r="R80" s="114"/>
      <c r="S80" s="114"/>
      <c r="T80" s="114"/>
      <c r="U80" s="114"/>
      <c r="V80" s="114"/>
      <c r="W80" s="122"/>
      <c r="X80" s="114"/>
      <c r="Y80" s="114"/>
      <c r="Z80" s="114"/>
      <c r="AA80" s="114"/>
      <c r="AB80" s="114"/>
      <c r="AC80" s="114"/>
      <c r="AD80" s="114"/>
      <c r="AE80" s="114"/>
    </row>
    <row r="81" spans="2:31" s="112" customFormat="1" ht="12.75" customHeight="1">
      <c r="B81" s="122"/>
      <c r="C81" s="114"/>
      <c r="D81" s="114"/>
      <c r="E81" s="114"/>
      <c r="F81" s="114"/>
      <c r="G81" s="114"/>
      <c r="H81" s="114"/>
      <c r="I81" s="114"/>
      <c r="J81" s="114"/>
      <c r="K81" s="114"/>
      <c r="L81" s="114"/>
      <c r="M81" s="122"/>
      <c r="N81" s="114"/>
      <c r="O81" s="114"/>
      <c r="P81" s="114"/>
      <c r="Q81" s="114"/>
      <c r="R81" s="114"/>
      <c r="S81" s="114"/>
      <c r="T81" s="114"/>
      <c r="U81" s="114"/>
      <c r="V81" s="114"/>
      <c r="W81" s="122"/>
      <c r="X81" s="114"/>
      <c r="Y81" s="114"/>
      <c r="Z81" s="114"/>
      <c r="AA81" s="114"/>
      <c r="AB81" s="125"/>
      <c r="AC81" s="125"/>
      <c r="AD81" s="114"/>
      <c r="AE81" s="114"/>
    </row>
    <row r="82" spans="2:31" s="112" customFormat="1" ht="12.75" customHeight="1">
      <c r="B82" s="122"/>
      <c r="C82" s="114"/>
      <c r="D82" s="114"/>
      <c r="E82" s="114"/>
      <c r="F82" s="114"/>
      <c r="G82" s="114"/>
      <c r="H82" s="114"/>
      <c r="I82" s="114"/>
      <c r="J82" s="114"/>
      <c r="K82" s="114"/>
      <c r="L82" s="114"/>
      <c r="M82" s="122"/>
      <c r="N82" s="114"/>
      <c r="O82" s="114"/>
      <c r="P82" s="114"/>
      <c r="Q82" s="114"/>
      <c r="R82" s="114"/>
      <c r="S82" s="114"/>
      <c r="T82" s="114"/>
      <c r="U82" s="114"/>
      <c r="V82" s="114"/>
      <c r="W82" s="122"/>
      <c r="X82" s="114"/>
      <c r="Y82" s="114"/>
      <c r="Z82" s="114"/>
      <c r="AA82" s="114"/>
      <c r="AB82" s="125"/>
      <c r="AC82" s="125"/>
      <c r="AD82" s="114"/>
      <c r="AE82" s="114"/>
    </row>
    <row r="83" spans="2:31" s="112" customFormat="1" ht="12.75" customHeight="1">
      <c r="B83" s="122"/>
      <c r="C83" s="114"/>
      <c r="D83" s="114"/>
      <c r="E83" s="114"/>
      <c r="F83" s="114"/>
      <c r="G83" s="114"/>
      <c r="H83" s="114"/>
      <c r="I83" s="114"/>
      <c r="J83" s="114"/>
      <c r="K83" s="114"/>
      <c r="L83" s="114"/>
      <c r="M83" s="122"/>
      <c r="N83" s="114"/>
      <c r="O83" s="114"/>
      <c r="P83" s="114"/>
      <c r="Q83" s="114"/>
      <c r="R83" s="114"/>
      <c r="S83" s="114"/>
      <c r="T83" s="114"/>
      <c r="U83" s="114"/>
      <c r="V83" s="114"/>
      <c r="W83" s="122"/>
      <c r="X83" s="114"/>
      <c r="Y83" s="114"/>
      <c r="Z83" s="114"/>
      <c r="AA83" s="114"/>
      <c r="AB83" s="125"/>
      <c r="AC83" s="125"/>
      <c r="AD83" s="114"/>
      <c r="AE83" s="114"/>
    </row>
    <row r="84" spans="2:31" s="112" customFormat="1" ht="12.75" customHeight="1">
      <c r="B84" s="122"/>
      <c r="C84" s="114"/>
      <c r="D84" s="114"/>
      <c r="E84" s="114"/>
      <c r="F84" s="114"/>
      <c r="G84" s="114"/>
      <c r="H84" s="114"/>
      <c r="I84" s="114"/>
      <c r="J84" s="114"/>
      <c r="K84" s="114"/>
      <c r="L84" s="114"/>
      <c r="M84" s="122"/>
      <c r="N84" s="114"/>
      <c r="O84" s="114"/>
      <c r="P84" s="114"/>
      <c r="Q84" s="114"/>
      <c r="R84" s="114"/>
      <c r="S84" s="114"/>
      <c r="T84" s="114"/>
      <c r="U84" s="114"/>
      <c r="V84" s="114"/>
      <c r="W84" s="122"/>
      <c r="X84" s="114"/>
      <c r="Y84" s="114"/>
      <c r="Z84" s="114"/>
      <c r="AA84" s="114"/>
      <c r="AB84" s="2"/>
      <c r="AC84" s="2"/>
      <c r="AD84" s="114"/>
      <c r="AE84" s="114"/>
    </row>
    <row r="85" spans="2:31" s="112" customFormat="1" ht="12.75" customHeight="1">
      <c r="B85" s="122"/>
      <c r="C85" s="114"/>
      <c r="D85" s="114"/>
      <c r="E85" s="114"/>
      <c r="F85" s="114"/>
      <c r="G85" s="114"/>
      <c r="H85" s="114"/>
      <c r="I85" s="114"/>
      <c r="J85" s="114"/>
      <c r="K85" s="114"/>
      <c r="L85" s="114"/>
      <c r="M85" s="122"/>
      <c r="N85" s="114"/>
      <c r="O85" s="114"/>
      <c r="P85" s="114"/>
      <c r="Q85" s="114"/>
      <c r="R85" s="114"/>
      <c r="S85" s="114"/>
      <c r="T85" s="114"/>
      <c r="U85" s="114"/>
      <c r="V85" s="114"/>
      <c r="W85" s="122"/>
      <c r="X85" s="114"/>
      <c r="Y85" s="114"/>
      <c r="Z85" s="114"/>
      <c r="AA85" s="114"/>
      <c r="AB85" s="2"/>
      <c r="AC85" s="2"/>
      <c r="AD85" s="114"/>
      <c r="AE85" s="114"/>
    </row>
    <row r="86" spans="2:31" s="112" customFormat="1" ht="12.75" customHeight="1">
      <c r="B86" s="122"/>
      <c r="C86" s="114"/>
      <c r="D86" s="114"/>
      <c r="E86" s="114"/>
      <c r="F86" s="114"/>
      <c r="G86" s="114"/>
      <c r="H86" s="114"/>
      <c r="I86" s="114"/>
      <c r="J86" s="114"/>
      <c r="K86" s="114"/>
      <c r="L86" s="114"/>
      <c r="M86" s="122"/>
      <c r="N86" s="114"/>
      <c r="O86" s="114"/>
      <c r="P86" s="114"/>
      <c r="Q86" s="114"/>
      <c r="R86" s="114"/>
      <c r="S86" s="114"/>
      <c r="T86" s="114"/>
      <c r="U86" s="114"/>
      <c r="V86" s="114"/>
      <c r="W86" s="122"/>
      <c r="X86" s="114"/>
      <c r="Y86" s="114"/>
      <c r="Z86" s="114"/>
      <c r="AA86" s="114"/>
      <c r="AB86" s="2"/>
      <c r="AC86" s="2"/>
      <c r="AD86" s="114"/>
      <c r="AE86" s="114"/>
    </row>
    <row r="87" spans="2:31" s="112" customFormat="1" ht="12.75" customHeight="1">
      <c r="B87" s="122"/>
      <c r="C87" s="114"/>
      <c r="D87" s="114"/>
      <c r="E87" s="114"/>
      <c r="F87" s="114"/>
      <c r="G87" s="114"/>
      <c r="H87" s="114"/>
      <c r="I87" s="114"/>
      <c r="J87" s="114"/>
      <c r="K87" s="114"/>
      <c r="L87" s="114"/>
      <c r="M87" s="122"/>
      <c r="N87" s="114"/>
      <c r="O87" s="114"/>
      <c r="P87" s="114"/>
      <c r="Q87" s="114"/>
      <c r="R87" s="114"/>
      <c r="S87" s="114"/>
      <c r="T87" s="114"/>
      <c r="U87" s="114"/>
      <c r="V87" s="114"/>
      <c r="W87" s="122"/>
      <c r="X87" s="114"/>
      <c r="Y87" s="114"/>
      <c r="Z87" s="114"/>
      <c r="AA87" s="114"/>
      <c r="AB87" s="2"/>
      <c r="AC87" s="2"/>
      <c r="AD87" s="114"/>
      <c r="AE87" s="114"/>
    </row>
    <row r="88" spans="2:31" s="112" customFormat="1">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2"/>
      <c r="AC88" s="2"/>
      <c r="AD88" s="114"/>
      <c r="AE88" s="114"/>
    </row>
    <row r="89" spans="2:31" s="112" customFormat="1" ht="12.75" customHeight="1">
      <c r="B89" s="120"/>
      <c r="C89" s="114"/>
      <c r="D89" s="114"/>
      <c r="E89" s="114"/>
      <c r="F89" s="114"/>
      <c r="G89" s="114"/>
      <c r="H89" s="114"/>
      <c r="I89" s="114"/>
      <c r="J89" s="114"/>
      <c r="K89" s="114"/>
      <c r="L89" s="114"/>
      <c r="M89" s="120"/>
      <c r="N89" s="114"/>
      <c r="O89" s="114"/>
      <c r="P89" s="114"/>
      <c r="Q89" s="114"/>
      <c r="R89" s="114"/>
      <c r="S89" s="114"/>
      <c r="T89" s="114"/>
      <c r="U89" s="114"/>
      <c r="V89" s="114"/>
      <c r="W89" s="120"/>
      <c r="X89" s="114"/>
      <c r="Y89" s="114"/>
      <c r="Z89" s="114"/>
      <c r="AA89" s="114"/>
      <c r="AB89" s="2"/>
      <c r="AC89" s="2"/>
      <c r="AD89" s="114"/>
      <c r="AE89" s="114"/>
    </row>
    <row r="90" spans="2:31" s="112" customFormat="1" ht="12.75" customHeight="1">
      <c r="B90" s="120"/>
      <c r="C90" s="114"/>
      <c r="D90" s="114"/>
      <c r="E90" s="114"/>
      <c r="F90" s="114"/>
      <c r="G90" s="114"/>
      <c r="H90" s="114"/>
      <c r="I90" s="114"/>
      <c r="J90" s="114"/>
      <c r="K90" s="114"/>
      <c r="L90" s="114"/>
      <c r="M90" s="120"/>
      <c r="N90" s="114"/>
      <c r="O90" s="114"/>
      <c r="P90" s="114"/>
      <c r="Q90" s="114"/>
      <c r="R90" s="114"/>
      <c r="S90" s="114"/>
      <c r="T90" s="114"/>
      <c r="U90" s="114"/>
      <c r="V90" s="114"/>
      <c r="W90" s="120"/>
      <c r="X90" s="114"/>
      <c r="Y90" s="114"/>
      <c r="Z90" s="114"/>
      <c r="AA90" s="114"/>
      <c r="AB90" s="2"/>
      <c r="AC90" s="2"/>
      <c r="AD90" s="114"/>
      <c r="AE90" s="114"/>
    </row>
    <row r="91" spans="2:31" s="112" customFormat="1" ht="12.75" customHeight="1">
      <c r="B91" s="120"/>
      <c r="C91" s="114"/>
      <c r="D91" s="114"/>
      <c r="E91" s="114"/>
      <c r="F91" s="114"/>
      <c r="G91" s="114"/>
      <c r="H91" s="114"/>
      <c r="I91" s="114"/>
      <c r="J91" s="114"/>
      <c r="K91" s="114"/>
      <c r="L91" s="114"/>
      <c r="M91" s="120"/>
      <c r="N91" s="114"/>
      <c r="O91" s="114"/>
      <c r="P91" s="114"/>
      <c r="Q91" s="114"/>
      <c r="R91" s="114"/>
      <c r="S91" s="114"/>
      <c r="T91" s="114"/>
      <c r="U91" s="114"/>
      <c r="V91" s="114"/>
      <c r="W91" s="120"/>
      <c r="X91" s="114"/>
      <c r="Y91" s="114"/>
      <c r="Z91" s="114"/>
      <c r="AA91" s="114"/>
      <c r="AB91" s="2"/>
      <c r="AC91" s="2"/>
      <c r="AD91" s="114"/>
      <c r="AE91" s="114"/>
    </row>
    <row r="92" spans="2:31" s="112" customFormat="1" ht="12.75" customHeight="1">
      <c r="B92" s="120"/>
      <c r="C92" s="114"/>
      <c r="D92" s="114"/>
      <c r="E92" s="114"/>
      <c r="F92" s="114"/>
      <c r="G92" s="114"/>
      <c r="H92" s="114"/>
      <c r="I92" s="114"/>
      <c r="J92" s="114"/>
      <c r="K92" s="114"/>
      <c r="L92" s="114"/>
      <c r="M92" s="120"/>
      <c r="N92" s="114"/>
      <c r="O92" s="114"/>
      <c r="P92" s="114"/>
      <c r="Q92" s="114"/>
      <c r="R92" s="114"/>
      <c r="S92" s="114"/>
      <c r="T92" s="114"/>
      <c r="U92" s="114"/>
      <c r="V92" s="114"/>
      <c r="W92" s="120"/>
      <c r="X92" s="114"/>
      <c r="Y92" s="114"/>
      <c r="Z92" s="114"/>
      <c r="AA92" s="114"/>
      <c r="AB92" s="2"/>
      <c r="AC92" s="2"/>
      <c r="AD92" s="114"/>
      <c r="AE92" s="114"/>
    </row>
    <row r="93" spans="2:31" s="112" customFormat="1" ht="12.75" customHeight="1">
      <c r="B93" s="120"/>
      <c r="C93" s="114"/>
      <c r="D93" s="114"/>
      <c r="E93" s="114"/>
      <c r="F93" s="114"/>
      <c r="G93" s="114"/>
      <c r="H93" s="114"/>
      <c r="I93" s="114"/>
      <c r="J93" s="114"/>
      <c r="K93" s="114"/>
      <c r="L93" s="114"/>
      <c r="M93" s="120"/>
      <c r="N93" s="114"/>
      <c r="O93" s="114"/>
      <c r="P93" s="114"/>
      <c r="Q93" s="114"/>
      <c r="R93" s="114"/>
      <c r="S93" s="114"/>
      <c r="T93" s="114"/>
      <c r="U93" s="114"/>
      <c r="V93" s="114"/>
      <c r="W93" s="120"/>
      <c r="X93" s="114"/>
      <c r="Y93" s="114"/>
      <c r="Z93" s="114"/>
      <c r="AA93" s="114"/>
      <c r="AB93" s="2"/>
      <c r="AC93" s="2"/>
      <c r="AD93" s="114"/>
      <c r="AE93" s="114"/>
    </row>
    <row r="94" spans="2:31" s="112" customFormat="1" ht="12.75" customHeight="1">
      <c r="B94" s="120"/>
      <c r="C94" s="114"/>
      <c r="D94" s="114"/>
      <c r="E94" s="114"/>
      <c r="F94" s="114"/>
      <c r="G94" s="114"/>
      <c r="H94" s="114"/>
      <c r="I94" s="114"/>
      <c r="J94" s="114"/>
      <c r="K94" s="114"/>
      <c r="L94" s="114"/>
      <c r="M94" s="120"/>
      <c r="N94" s="114"/>
      <c r="O94" s="114"/>
      <c r="P94" s="114"/>
      <c r="Q94" s="114"/>
      <c r="R94" s="114"/>
      <c r="S94" s="114"/>
      <c r="T94" s="114"/>
      <c r="U94" s="114"/>
      <c r="V94" s="114"/>
      <c r="W94" s="120"/>
      <c r="X94" s="114"/>
      <c r="Y94" s="114"/>
      <c r="Z94" s="114"/>
      <c r="AA94" s="114"/>
      <c r="AB94" s="2"/>
      <c r="AC94" s="2"/>
      <c r="AD94" s="114"/>
      <c r="AE94" s="114"/>
    </row>
    <row r="95" spans="2:31" s="112" customFormat="1" ht="12.75" customHeight="1">
      <c r="B95" s="120"/>
      <c r="C95" s="114"/>
      <c r="D95" s="114"/>
      <c r="E95" s="114"/>
      <c r="F95" s="114"/>
      <c r="G95" s="114"/>
      <c r="H95" s="114"/>
      <c r="I95" s="114"/>
      <c r="J95" s="114"/>
      <c r="K95" s="114"/>
      <c r="L95" s="114"/>
      <c r="M95" s="120"/>
      <c r="N95" s="114"/>
      <c r="O95" s="114"/>
      <c r="P95" s="114"/>
      <c r="Q95" s="114"/>
      <c r="R95" s="114"/>
      <c r="S95" s="114"/>
      <c r="T95" s="114"/>
      <c r="U95" s="114"/>
      <c r="V95" s="114"/>
      <c r="W95" s="120"/>
      <c r="X95" s="114"/>
      <c r="Y95" s="114"/>
      <c r="Z95" s="114"/>
      <c r="AA95" s="114"/>
      <c r="AB95" s="2"/>
      <c r="AC95" s="2"/>
      <c r="AD95" s="114"/>
      <c r="AE95" s="114"/>
    </row>
    <row r="96" spans="2:31" s="112" customFormat="1" ht="12.75" customHeight="1">
      <c r="B96" s="120"/>
      <c r="C96" s="114"/>
      <c r="D96" s="114"/>
      <c r="E96" s="114"/>
      <c r="F96" s="114"/>
      <c r="G96" s="114"/>
      <c r="H96" s="114"/>
      <c r="I96" s="114"/>
      <c r="J96" s="114"/>
      <c r="K96" s="114"/>
      <c r="L96" s="114"/>
      <c r="M96" s="120"/>
      <c r="N96" s="114"/>
      <c r="O96" s="114"/>
      <c r="P96" s="114"/>
      <c r="Q96" s="114"/>
      <c r="R96" s="114"/>
      <c r="S96" s="114"/>
      <c r="T96" s="114"/>
      <c r="U96" s="114"/>
      <c r="V96" s="114"/>
      <c r="W96" s="120"/>
      <c r="X96" s="114"/>
      <c r="Y96" s="114"/>
      <c r="Z96" s="114"/>
      <c r="AA96" s="114"/>
      <c r="AB96" s="2"/>
      <c r="AC96" s="2"/>
      <c r="AD96" s="114"/>
      <c r="AE96" s="114"/>
    </row>
    <row r="97" spans="2:31" s="112" customFormat="1" ht="12.75" customHeight="1">
      <c r="B97" s="120"/>
      <c r="C97" s="114"/>
      <c r="D97" s="114"/>
      <c r="E97" s="114"/>
      <c r="F97" s="114"/>
      <c r="G97" s="114"/>
      <c r="H97" s="114"/>
      <c r="I97" s="114"/>
      <c r="J97" s="114"/>
      <c r="K97" s="114"/>
      <c r="L97" s="114"/>
      <c r="M97" s="120"/>
      <c r="N97" s="114"/>
      <c r="O97" s="114"/>
      <c r="P97" s="114"/>
      <c r="Q97" s="114"/>
      <c r="R97" s="114"/>
      <c r="S97" s="114"/>
      <c r="T97" s="114"/>
      <c r="U97" s="114"/>
      <c r="V97" s="114"/>
      <c r="W97" s="120"/>
      <c r="X97" s="114"/>
      <c r="Y97" s="114"/>
      <c r="Z97" s="114"/>
      <c r="AA97" s="114"/>
      <c r="AB97" s="2"/>
      <c r="AC97" s="2"/>
      <c r="AD97" s="114"/>
      <c r="AE97" s="114"/>
    </row>
    <row r="98" spans="2:31" s="112" customFormat="1" ht="12.75" customHeight="1">
      <c r="B98" s="120"/>
      <c r="C98" s="114"/>
      <c r="D98" s="114"/>
      <c r="E98" s="114"/>
      <c r="F98" s="114"/>
      <c r="G98" s="114"/>
      <c r="H98" s="114"/>
      <c r="I98" s="114"/>
      <c r="J98" s="114"/>
      <c r="K98" s="114"/>
      <c r="L98" s="114"/>
      <c r="M98" s="120"/>
      <c r="N98" s="114"/>
      <c r="O98" s="114"/>
      <c r="P98" s="114"/>
      <c r="Q98" s="114"/>
      <c r="R98" s="114"/>
      <c r="S98" s="114"/>
      <c r="T98" s="114"/>
      <c r="U98" s="114"/>
      <c r="V98" s="114"/>
      <c r="W98" s="120"/>
      <c r="X98" s="114"/>
      <c r="Y98" s="114"/>
      <c r="Z98" s="114"/>
      <c r="AA98" s="114"/>
      <c r="AB98" s="2"/>
      <c r="AC98" s="2"/>
      <c r="AD98" s="114"/>
      <c r="AE98" s="114"/>
    </row>
    <row r="99" spans="2:31" s="112" customFormat="1" ht="12.75" customHeight="1">
      <c r="B99" s="120"/>
      <c r="C99" s="114"/>
      <c r="D99" s="114"/>
      <c r="E99" s="114"/>
      <c r="F99" s="114"/>
      <c r="G99" s="114"/>
      <c r="H99" s="114"/>
      <c r="I99" s="114"/>
      <c r="J99" s="114"/>
      <c r="K99" s="114"/>
      <c r="L99" s="114"/>
      <c r="M99" s="120"/>
      <c r="N99" s="114"/>
      <c r="O99" s="114"/>
      <c r="P99" s="114"/>
      <c r="Q99" s="114"/>
      <c r="R99" s="114"/>
      <c r="S99" s="114"/>
      <c r="T99" s="114"/>
      <c r="U99" s="114"/>
      <c r="V99" s="114"/>
      <c r="W99" s="120"/>
      <c r="X99" s="114"/>
      <c r="Y99" s="114"/>
      <c r="Z99" s="114"/>
      <c r="AA99" s="114"/>
      <c r="AB99" s="2"/>
      <c r="AC99" s="2"/>
      <c r="AD99" s="114"/>
      <c r="AE99" s="114"/>
    </row>
    <row r="100" spans="2:31" s="112" customFormat="1" ht="12.75" customHeight="1">
      <c r="B100" s="120"/>
      <c r="C100" s="114"/>
      <c r="D100" s="114"/>
      <c r="E100" s="114"/>
      <c r="F100" s="114"/>
      <c r="G100" s="114"/>
      <c r="H100" s="114"/>
      <c r="I100" s="114"/>
      <c r="J100" s="114"/>
      <c r="K100" s="114"/>
      <c r="L100" s="114"/>
      <c r="M100" s="120"/>
      <c r="N100" s="114"/>
      <c r="O100" s="114"/>
      <c r="P100" s="114"/>
      <c r="Q100" s="114"/>
      <c r="R100" s="114"/>
      <c r="S100" s="114"/>
      <c r="T100" s="114"/>
      <c r="U100" s="114"/>
      <c r="V100" s="114"/>
      <c r="W100" s="120"/>
      <c r="X100" s="114"/>
      <c r="Y100" s="114"/>
      <c r="Z100" s="114"/>
      <c r="AA100" s="114"/>
      <c r="AB100" s="2"/>
      <c r="AC100" s="2"/>
      <c r="AD100" s="114"/>
      <c r="AE100" s="114"/>
    </row>
    <row r="101" spans="2:31" s="112" customFormat="1">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2"/>
      <c r="AC101" s="2"/>
      <c r="AD101" s="114"/>
      <c r="AE101" s="114"/>
    </row>
    <row r="102" spans="2:31" s="112" customFormat="1" ht="12.75" customHeight="1">
      <c r="B102" s="122"/>
      <c r="C102" s="114"/>
      <c r="D102" s="114"/>
      <c r="E102" s="114"/>
      <c r="F102" s="114"/>
      <c r="G102" s="114"/>
      <c r="H102" s="114"/>
      <c r="I102" s="114"/>
      <c r="J102" s="114"/>
      <c r="K102" s="114"/>
      <c r="L102" s="114"/>
      <c r="M102" s="122"/>
      <c r="N102" s="114"/>
      <c r="O102" s="114"/>
      <c r="P102" s="114"/>
      <c r="Q102" s="114"/>
      <c r="R102" s="114"/>
      <c r="S102" s="114"/>
      <c r="T102" s="114"/>
      <c r="U102" s="114"/>
      <c r="V102" s="114"/>
      <c r="W102" s="122"/>
      <c r="X102" s="114"/>
      <c r="Y102" s="114"/>
      <c r="Z102" s="114"/>
      <c r="AA102" s="114"/>
      <c r="AB102" s="2"/>
      <c r="AC102" s="2"/>
      <c r="AD102" s="114"/>
      <c r="AE102" s="114"/>
    </row>
    <row r="103" spans="2:31" s="112" customFormat="1" ht="12.75" customHeight="1">
      <c r="B103" s="122"/>
      <c r="C103" s="114"/>
      <c r="D103" s="114"/>
      <c r="E103" s="114"/>
      <c r="F103" s="114"/>
      <c r="G103" s="114"/>
      <c r="H103" s="114"/>
      <c r="I103" s="114"/>
      <c r="J103" s="114"/>
      <c r="K103" s="114"/>
      <c r="L103" s="114"/>
      <c r="M103" s="122"/>
      <c r="N103" s="114"/>
      <c r="O103" s="114"/>
      <c r="P103" s="114"/>
      <c r="Q103" s="114"/>
      <c r="R103" s="114"/>
      <c r="S103" s="114"/>
      <c r="T103" s="114"/>
      <c r="U103" s="114"/>
      <c r="V103" s="114"/>
      <c r="W103" s="122"/>
      <c r="X103" s="114"/>
      <c r="Y103" s="114"/>
      <c r="Z103" s="114"/>
      <c r="AA103" s="114"/>
      <c r="AB103" s="2"/>
      <c r="AC103" s="2"/>
      <c r="AD103" s="114"/>
      <c r="AE103" s="114"/>
    </row>
    <row r="104" spans="2:31" s="112" customFormat="1" ht="12.75" customHeight="1">
      <c r="B104" s="122"/>
      <c r="C104" s="114"/>
      <c r="D104" s="114"/>
      <c r="E104" s="114"/>
      <c r="F104" s="114"/>
      <c r="G104" s="114"/>
      <c r="H104" s="114"/>
      <c r="I104" s="114"/>
      <c r="J104" s="114"/>
      <c r="K104" s="114"/>
      <c r="L104" s="114"/>
      <c r="M104" s="122"/>
      <c r="N104" s="114"/>
      <c r="O104" s="114"/>
      <c r="P104" s="114"/>
      <c r="Q104" s="114"/>
      <c r="R104" s="114"/>
      <c r="S104" s="114"/>
      <c r="T104" s="114"/>
      <c r="U104" s="114"/>
      <c r="V104" s="114"/>
      <c r="W104" s="122"/>
      <c r="X104" s="114"/>
      <c r="Y104" s="114"/>
      <c r="Z104" s="114"/>
      <c r="AA104" s="114"/>
      <c r="AB104" s="2"/>
      <c r="AC104" s="2"/>
      <c r="AD104" s="114"/>
      <c r="AE104" s="114"/>
    </row>
    <row r="105" spans="2:31" s="112" customFormat="1" ht="12.75" customHeight="1">
      <c r="B105" s="122"/>
      <c r="C105" s="114"/>
      <c r="D105" s="114"/>
      <c r="E105" s="114"/>
      <c r="F105" s="114"/>
      <c r="G105" s="114"/>
      <c r="H105" s="114"/>
      <c r="I105" s="114"/>
      <c r="J105" s="114"/>
      <c r="K105" s="114"/>
      <c r="L105" s="114"/>
      <c r="M105" s="122"/>
      <c r="N105" s="114"/>
      <c r="O105" s="114"/>
      <c r="P105" s="114"/>
      <c r="Q105" s="114"/>
      <c r="R105" s="114"/>
      <c r="S105" s="114"/>
      <c r="T105" s="114"/>
      <c r="U105" s="114"/>
      <c r="V105" s="114"/>
      <c r="W105" s="122"/>
      <c r="X105" s="114"/>
      <c r="Y105" s="114"/>
      <c r="Z105" s="114"/>
      <c r="AA105" s="114"/>
      <c r="AB105" s="2"/>
      <c r="AC105" s="2"/>
      <c r="AD105" s="114"/>
      <c r="AE105" s="114"/>
    </row>
    <row r="106" spans="2:31" s="112" customFormat="1" ht="12.75" customHeight="1">
      <c r="B106" s="122"/>
      <c r="C106" s="114"/>
      <c r="D106" s="114"/>
      <c r="E106" s="114"/>
      <c r="F106" s="114"/>
      <c r="G106" s="114"/>
      <c r="H106" s="114"/>
      <c r="I106" s="114"/>
      <c r="J106" s="114"/>
      <c r="K106" s="114"/>
      <c r="L106" s="114"/>
      <c r="M106" s="122"/>
      <c r="N106" s="114"/>
      <c r="O106" s="114"/>
      <c r="P106" s="114"/>
      <c r="Q106" s="114"/>
      <c r="R106" s="114"/>
      <c r="S106" s="114"/>
      <c r="T106" s="114"/>
      <c r="U106" s="114"/>
      <c r="V106" s="114"/>
      <c r="W106" s="122"/>
      <c r="X106" s="114"/>
      <c r="Y106" s="114"/>
      <c r="Z106" s="114"/>
      <c r="AA106" s="114"/>
      <c r="AB106" s="2"/>
      <c r="AC106" s="2"/>
      <c r="AD106" s="114"/>
      <c r="AE106" s="114"/>
    </row>
    <row r="107" spans="2:31" s="112" customFormat="1" ht="12.75" customHeight="1">
      <c r="B107" s="122"/>
      <c r="C107" s="114"/>
      <c r="D107" s="114"/>
      <c r="E107" s="114"/>
      <c r="F107" s="114"/>
      <c r="G107" s="114"/>
      <c r="H107" s="114"/>
      <c r="I107" s="114"/>
      <c r="J107" s="114"/>
      <c r="K107" s="114"/>
      <c r="L107" s="114"/>
      <c r="M107" s="122"/>
      <c r="N107" s="114"/>
      <c r="O107" s="114"/>
      <c r="P107" s="114"/>
      <c r="Q107" s="114"/>
      <c r="R107" s="114"/>
      <c r="S107" s="114"/>
      <c r="T107" s="114"/>
      <c r="U107" s="114"/>
      <c r="V107" s="114"/>
      <c r="W107" s="122"/>
      <c r="X107" s="114"/>
      <c r="Y107" s="114"/>
      <c r="Z107" s="114"/>
      <c r="AA107" s="114"/>
      <c r="AB107" s="2"/>
      <c r="AC107" s="2"/>
      <c r="AD107" s="114"/>
      <c r="AE107" s="114"/>
    </row>
    <row r="108" spans="2:31" s="112" customFormat="1" ht="12.75" customHeight="1">
      <c r="B108" s="122"/>
      <c r="C108" s="114"/>
      <c r="D108" s="114"/>
      <c r="E108" s="114"/>
      <c r="F108" s="114"/>
      <c r="G108" s="114"/>
      <c r="H108" s="114"/>
      <c r="I108" s="114"/>
      <c r="J108" s="114"/>
      <c r="K108" s="114"/>
      <c r="L108" s="114"/>
      <c r="M108" s="122"/>
      <c r="N108" s="114"/>
      <c r="O108" s="114"/>
      <c r="P108" s="114"/>
      <c r="Q108" s="114"/>
      <c r="R108" s="114"/>
      <c r="S108" s="114"/>
      <c r="T108" s="114"/>
      <c r="U108" s="114"/>
      <c r="V108" s="114"/>
      <c r="W108" s="122"/>
      <c r="X108" s="114"/>
      <c r="Y108" s="114"/>
      <c r="Z108" s="114"/>
      <c r="AA108" s="114"/>
      <c r="AB108" s="2"/>
      <c r="AC108" s="2"/>
      <c r="AD108" s="114"/>
      <c r="AE108" s="114"/>
    </row>
    <row r="109" spans="2:31" s="112" customFormat="1" ht="12.75" customHeight="1">
      <c r="B109" s="122"/>
      <c r="C109" s="114"/>
      <c r="D109" s="114"/>
      <c r="E109" s="114"/>
      <c r="F109" s="114"/>
      <c r="G109" s="114"/>
      <c r="H109" s="114"/>
      <c r="I109" s="114"/>
      <c r="J109" s="114"/>
      <c r="K109" s="114"/>
      <c r="L109" s="114"/>
      <c r="M109" s="122"/>
      <c r="N109" s="114"/>
      <c r="O109" s="114"/>
      <c r="P109" s="114"/>
      <c r="Q109" s="114"/>
      <c r="R109" s="114"/>
      <c r="S109" s="114"/>
      <c r="T109" s="114"/>
      <c r="U109" s="114"/>
      <c r="V109" s="114"/>
      <c r="W109" s="122"/>
      <c r="X109" s="114"/>
      <c r="Y109" s="114"/>
      <c r="Z109" s="114"/>
      <c r="AA109" s="114"/>
      <c r="AB109" s="2"/>
      <c r="AC109" s="2"/>
      <c r="AD109" s="114"/>
      <c r="AE109" s="114"/>
    </row>
    <row r="110" spans="2:31" s="112" customFormat="1" ht="12.75" customHeight="1">
      <c r="B110" s="122"/>
      <c r="C110" s="114"/>
      <c r="D110" s="114"/>
      <c r="E110" s="114"/>
      <c r="F110" s="114"/>
      <c r="G110" s="114"/>
      <c r="H110" s="114"/>
      <c r="I110" s="114"/>
      <c r="J110" s="114"/>
      <c r="K110" s="114"/>
      <c r="L110" s="114"/>
      <c r="M110" s="122"/>
      <c r="N110" s="114"/>
      <c r="O110" s="114"/>
      <c r="P110" s="114"/>
      <c r="Q110" s="114"/>
      <c r="R110" s="114"/>
      <c r="S110" s="114"/>
      <c r="T110" s="114"/>
      <c r="U110" s="114"/>
      <c r="V110" s="114"/>
      <c r="W110" s="122"/>
      <c r="X110" s="114"/>
      <c r="Y110" s="114"/>
      <c r="Z110" s="114"/>
      <c r="AA110" s="114"/>
      <c r="AB110" s="2"/>
      <c r="AC110" s="2"/>
      <c r="AD110" s="114"/>
      <c r="AE110" s="114"/>
    </row>
    <row r="111" spans="2:31" s="112" customFormat="1" ht="12.75" customHeight="1">
      <c r="B111" s="122"/>
      <c r="C111" s="114"/>
      <c r="D111" s="114"/>
      <c r="E111" s="114"/>
      <c r="F111" s="114"/>
      <c r="G111" s="114"/>
      <c r="H111" s="114"/>
      <c r="I111" s="114"/>
      <c r="J111" s="114"/>
      <c r="K111" s="114"/>
      <c r="L111" s="114"/>
      <c r="M111" s="122"/>
      <c r="N111" s="114"/>
      <c r="O111" s="114"/>
      <c r="P111" s="114"/>
      <c r="Q111" s="114"/>
      <c r="R111" s="114"/>
      <c r="S111" s="114"/>
      <c r="T111" s="114"/>
      <c r="U111" s="114"/>
      <c r="V111" s="114"/>
      <c r="W111" s="122"/>
      <c r="X111" s="114"/>
      <c r="Y111" s="114"/>
      <c r="Z111" s="114"/>
      <c r="AA111" s="114"/>
      <c r="AB111" s="2"/>
      <c r="AC111" s="2"/>
      <c r="AD111" s="114"/>
      <c r="AE111" s="114"/>
    </row>
    <row r="112" spans="2:31" s="112" customFormat="1" ht="12.75" customHeight="1">
      <c r="B112" s="122"/>
      <c r="C112" s="114"/>
      <c r="D112" s="114"/>
      <c r="E112" s="114"/>
      <c r="F112" s="114"/>
      <c r="G112" s="114"/>
      <c r="H112" s="114"/>
      <c r="I112" s="114"/>
      <c r="J112" s="114"/>
      <c r="K112" s="114"/>
      <c r="L112" s="114"/>
      <c r="M112" s="122"/>
      <c r="N112" s="114"/>
      <c r="O112" s="114"/>
      <c r="P112" s="114"/>
      <c r="Q112" s="114"/>
      <c r="R112" s="114"/>
      <c r="S112" s="114"/>
      <c r="T112" s="114"/>
      <c r="U112" s="114"/>
      <c r="V112" s="114"/>
      <c r="W112" s="122"/>
      <c r="X112" s="114"/>
      <c r="Y112" s="114"/>
      <c r="Z112" s="114"/>
      <c r="AA112" s="114"/>
      <c r="AB112" s="2"/>
      <c r="AC112" s="2"/>
      <c r="AD112" s="114"/>
      <c r="AE112" s="114"/>
    </row>
    <row r="113" spans="2:31" s="112" customFormat="1" ht="12.75" customHeight="1">
      <c r="B113" s="122"/>
      <c r="C113" s="114"/>
      <c r="D113" s="114"/>
      <c r="E113" s="114"/>
      <c r="F113" s="114"/>
      <c r="G113" s="114"/>
      <c r="H113" s="114"/>
      <c r="I113" s="114"/>
      <c r="J113" s="114"/>
      <c r="K113" s="114"/>
      <c r="L113" s="114"/>
      <c r="M113" s="122"/>
      <c r="N113" s="114"/>
      <c r="O113" s="114"/>
      <c r="P113" s="114"/>
      <c r="Q113" s="114"/>
      <c r="R113" s="114"/>
      <c r="S113" s="114"/>
      <c r="T113" s="114"/>
      <c r="U113" s="114"/>
      <c r="V113" s="114"/>
      <c r="W113" s="122"/>
      <c r="X113" s="114"/>
      <c r="Y113" s="114"/>
      <c r="Z113" s="114"/>
      <c r="AA113" s="114"/>
      <c r="AB113" s="2"/>
      <c r="AC113" s="2"/>
      <c r="AD113" s="114"/>
      <c r="AE113" s="114"/>
    </row>
    <row r="114" spans="2:31" s="112" customFormat="1">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2"/>
      <c r="AC114" s="2"/>
      <c r="AD114" s="114"/>
      <c r="AE114" s="114"/>
    </row>
    <row r="115" spans="2:31" s="112" customFormat="1" ht="12.75" customHeight="1">
      <c r="B115" s="120"/>
      <c r="C115" s="114"/>
      <c r="D115" s="114"/>
      <c r="E115" s="114"/>
      <c r="F115" s="114"/>
      <c r="G115" s="114"/>
      <c r="H115" s="114"/>
      <c r="I115" s="114"/>
      <c r="J115" s="114"/>
      <c r="K115" s="114"/>
      <c r="L115" s="114"/>
      <c r="M115" s="120"/>
      <c r="N115" s="114"/>
      <c r="O115" s="114"/>
      <c r="P115" s="114"/>
      <c r="Q115" s="114"/>
      <c r="R115" s="114"/>
      <c r="S115" s="114"/>
      <c r="T115" s="114"/>
      <c r="U115" s="114"/>
      <c r="V115" s="114"/>
      <c r="W115" s="120"/>
      <c r="X115" s="114"/>
      <c r="Y115" s="114"/>
      <c r="Z115" s="114"/>
      <c r="AA115" s="114"/>
      <c r="AB115" s="2"/>
      <c r="AC115" s="2"/>
      <c r="AD115" s="114"/>
      <c r="AE115" s="114"/>
    </row>
    <row r="116" spans="2:31" s="112" customFormat="1" ht="12.75" customHeight="1">
      <c r="B116" s="120"/>
      <c r="C116" s="114"/>
      <c r="D116" s="114"/>
      <c r="E116" s="114"/>
      <c r="F116" s="114"/>
      <c r="G116" s="114"/>
      <c r="H116" s="114"/>
      <c r="I116" s="114"/>
      <c r="J116" s="114"/>
      <c r="K116" s="114"/>
      <c r="L116" s="114"/>
      <c r="M116" s="120"/>
      <c r="N116" s="114"/>
      <c r="O116" s="114"/>
      <c r="P116" s="114"/>
      <c r="Q116" s="114"/>
      <c r="R116" s="114"/>
      <c r="S116" s="114"/>
      <c r="T116" s="114"/>
      <c r="U116" s="114"/>
      <c r="V116" s="114"/>
      <c r="W116" s="120"/>
      <c r="X116" s="114"/>
      <c r="Y116" s="114"/>
      <c r="Z116" s="114"/>
      <c r="AA116" s="114"/>
      <c r="AB116" s="2"/>
      <c r="AC116" s="2"/>
      <c r="AD116" s="114"/>
      <c r="AE116" s="114"/>
    </row>
    <row r="117" spans="2:31" s="112" customFormat="1" ht="12.75" customHeight="1">
      <c r="B117" s="120"/>
      <c r="C117" s="114"/>
      <c r="D117" s="114"/>
      <c r="E117" s="114"/>
      <c r="F117" s="114"/>
      <c r="G117" s="114"/>
      <c r="H117" s="114"/>
      <c r="I117" s="114"/>
      <c r="J117" s="114"/>
      <c r="K117" s="114"/>
      <c r="L117" s="114"/>
      <c r="M117" s="120"/>
      <c r="N117" s="114"/>
      <c r="O117" s="114"/>
      <c r="P117" s="114"/>
      <c r="Q117" s="114"/>
      <c r="R117" s="114"/>
      <c r="S117" s="114"/>
      <c r="T117" s="114"/>
      <c r="U117" s="114"/>
      <c r="V117" s="114"/>
      <c r="W117" s="120"/>
      <c r="X117" s="114"/>
      <c r="Y117" s="114"/>
      <c r="Z117" s="114"/>
      <c r="AA117" s="114"/>
      <c r="AB117" s="2"/>
      <c r="AC117" s="2"/>
      <c r="AD117" s="114"/>
      <c r="AE117" s="114"/>
    </row>
    <row r="118" spans="2:31" s="112" customFormat="1" ht="12.75" customHeight="1">
      <c r="B118" s="120"/>
      <c r="C118" s="114"/>
      <c r="D118" s="114"/>
      <c r="E118" s="114"/>
      <c r="F118" s="114"/>
      <c r="G118" s="114"/>
      <c r="H118" s="114"/>
      <c r="I118" s="114"/>
      <c r="J118" s="114"/>
      <c r="K118" s="114"/>
      <c r="L118" s="114"/>
      <c r="M118" s="120"/>
      <c r="N118" s="114"/>
      <c r="O118" s="114"/>
      <c r="P118" s="114"/>
      <c r="Q118" s="114"/>
      <c r="R118" s="114"/>
      <c r="S118" s="114"/>
      <c r="T118" s="114"/>
      <c r="U118" s="114"/>
      <c r="V118" s="114"/>
      <c r="W118" s="120"/>
      <c r="X118" s="114"/>
      <c r="Y118" s="114"/>
      <c r="Z118" s="114"/>
      <c r="AA118" s="114"/>
      <c r="AB118" s="2"/>
      <c r="AC118" s="2"/>
      <c r="AD118" s="114"/>
      <c r="AE118" s="114"/>
    </row>
    <row r="119" spans="2:31" s="112" customFormat="1" ht="12.75" customHeight="1">
      <c r="B119" s="120"/>
      <c r="C119" s="114"/>
      <c r="D119" s="114"/>
      <c r="E119" s="114"/>
      <c r="F119" s="114"/>
      <c r="G119" s="114"/>
      <c r="H119" s="114"/>
      <c r="I119" s="114"/>
      <c r="J119" s="114"/>
      <c r="K119" s="114"/>
      <c r="L119" s="114"/>
      <c r="M119" s="120"/>
      <c r="N119" s="114"/>
      <c r="O119" s="114"/>
      <c r="P119" s="114"/>
      <c r="Q119" s="114"/>
      <c r="R119" s="114"/>
      <c r="S119" s="114"/>
      <c r="T119" s="114"/>
      <c r="U119" s="114"/>
      <c r="V119" s="114"/>
      <c r="W119" s="120"/>
      <c r="X119" s="114"/>
      <c r="Y119" s="114"/>
      <c r="Z119" s="114"/>
      <c r="AA119" s="114"/>
      <c r="AB119" s="2"/>
      <c r="AC119" s="2"/>
      <c r="AD119" s="114"/>
      <c r="AE119" s="114"/>
    </row>
    <row r="120" spans="2:31" s="112" customFormat="1" ht="12.75" customHeight="1">
      <c r="B120" s="120"/>
      <c r="C120" s="114"/>
      <c r="D120" s="114"/>
      <c r="E120" s="114"/>
      <c r="F120" s="114"/>
      <c r="G120" s="114"/>
      <c r="H120" s="114"/>
      <c r="I120" s="114"/>
      <c r="J120" s="114"/>
      <c r="K120" s="114"/>
      <c r="L120" s="114"/>
      <c r="M120" s="120"/>
      <c r="N120" s="114"/>
      <c r="O120" s="114"/>
      <c r="P120" s="114"/>
      <c r="Q120" s="114"/>
      <c r="R120" s="114"/>
      <c r="S120" s="114"/>
      <c r="T120" s="114"/>
      <c r="U120" s="114"/>
      <c r="V120" s="114"/>
      <c r="W120" s="120"/>
      <c r="X120" s="114"/>
      <c r="Y120" s="114"/>
      <c r="Z120" s="114"/>
      <c r="AA120" s="114"/>
      <c r="AB120" s="2"/>
      <c r="AC120" s="2"/>
      <c r="AD120" s="114"/>
      <c r="AE120" s="114"/>
    </row>
    <row r="121" spans="2:31" s="112" customFormat="1" ht="12.75" customHeight="1">
      <c r="B121" s="120"/>
      <c r="C121" s="114"/>
      <c r="D121" s="114"/>
      <c r="E121" s="114"/>
      <c r="F121" s="114"/>
      <c r="G121" s="114"/>
      <c r="H121" s="114"/>
      <c r="I121" s="114"/>
      <c r="J121" s="114"/>
      <c r="K121" s="114"/>
      <c r="L121" s="114"/>
      <c r="M121" s="120"/>
      <c r="N121" s="114"/>
      <c r="O121" s="114"/>
      <c r="P121" s="114"/>
      <c r="Q121" s="114"/>
      <c r="R121" s="114"/>
      <c r="S121" s="114"/>
      <c r="T121" s="114"/>
      <c r="U121" s="114"/>
      <c r="V121" s="114"/>
      <c r="W121" s="120"/>
      <c r="X121" s="114"/>
      <c r="Y121" s="114"/>
      <c r="Z121" s="114"/>
      <c r="AA121" s="114"/>
      <c r="AB121" s="2"/>
      <c r="AC121" s="2"/>
      <c r="AD121" s="114"/>
      <c r="AE121" s="114"/>
    </row>
    <row r="122" spans="2:31" s="112" customFormat="1" ht="12.75" customHeight="1">
      <c r="B122" s="120"/>
      <c r="C122" s="114"/>
      <c r="D122" s="114"/>
      <c r="E122" s="114"/>
      <c r="F122" s="114"/>
      <c r="G122" s="114"/>
      <c r="H122" s="114"/>
      <c r="I122" s="114"/>
      <c r="J122" s="114"/>
      <c r="K122" s="114"/>
      <c r="L122" s="114"/>
      <c r="M122" s="120"/>
      <c r="N122" s="114"/>
      <c r="O122" s="114"/>
      <c r="P122" s="114"/>
      <c r="Q122" s="114"/>
      <c r="R122" s="114"/>
      <c r="S122" s="114"/>
      <c r="T122" s="114"/>
      <c r="U122" s="114"/>
      <c r="V122" s="114"/>
      <c r="W122" s="120"/>
      <c r="X122" s="114"/>
      <c r="Y122" s="114"/>
      <c r="Z122" s="114"/>
      <c r="AA122" s="114"/>
      <c r="AB122" s="2"/>
      <c r="AC122" s="2"/>
      <c r="AD122" s="114"/>
      <c r="AE122" s="114"/>
    </row>
    <row r="123" spans="2:31" s="112" customFormat="1" ht="12.75" customHeight="1">
      <c r="B123" s="120"/>
      <c r="C123" s="114"/>
      <c r="D123" s="114"/>
      <c r="E123" s="114"/>
      <c r="F123" s="114"/>
      <c r="G123" s="114"/>
      <c r="H123" s="114"/>
      <c r="I123" s="114"/>
      <c r="J123" s="114"/>
      <c r="K123" s="114"/>
      <c r="L123" s="114"/>
      <c r="M123" s="120"/>
      <c r="N123" s="114"/>
      <c r="O123" s="114"/>
      <c r="P123" s="114"/>
      <c r="Q123" s="114"/>
      <c r="R123" s="114"/>
      <c r="S123" s="114"/>
      <c r="T123" s="114"/>
      <c r="U123" s="114"/>
      <c r="V123" s="114"/>
      <c r="W123" s="120"/>
      <c r="X123" s="114"/>
      <c r="Y123" s="114"/>
      <c r="Z123" s="114"/>
      <c r="AA123" s="114"/>
      <c r="AB123" s="2"/>
      <c r="AC123" s="2"/>
      <c r="AD123" s="114"/>
      <c r="AE123" s="114"/>
    </row>
    <row r="124" spans="2:31" s="112" customFormat="1" ht="12.75" customHeight="1">
      <c r="B124" s="120"/>
      <c r="C124" s="114"/>
      <c r="D124" s="114"/>
      <c r="E124" s="114"/>
      <c r="F124" s="114"/>
      <c r="G124" s="114"/>
      <c r="H124" s="114"/>
      <c r="I124" s="114"/>
      <c r="J124" s="114"/>
      <c r="K124" s="114"/>
      <c r="L124" s="114"/>
      <c r="M124" s="120"/>
      <c r="N124" s="114"/>
      <c r="O124" s="114"/>
      <c r="P124" s="114"/>
      <c r="Q124" s="114"/>
      <c r="R124" s="114"/>
      <c r="S124" s="114"/>
      <c r="T124" s="114"/>
      <c r="U124" s="114"/>
      <c r="V124" s="114"/>
      <c r="W124" s="120"/>
      <c r="X124" s="114"/>
      <c r="Y124" s="114"/>
      <c r="Z124" s="114"/>
      <c r="AA124" s="114"/>
      <c r="AB124" s="2"/>
      <c r="AC124" s="2"/>
      <c r="AD124" s="114"/>
      <c r="AE124" s="114"/>
    </row>
    <row r="125" spans="2:31" s="112" customFormat="1" ht="12.75" customHeight="1">
      <c r="B125" s="120"/>
      <c r="C125" s="114"/>
      <c r="D125" s="114"/>
      <c r="E125" s="114"/>
      <c r="F125" s="114"/>
      <c r="G125" s="114"/>
      <c r="H125" s="114"/>
      <c r="I125" s="114"/>
      <c r="J125" s="114"/>
      <c r="K125" s="114"/>
      <c r="L125" s="114"/>
      <c r="M125" s="120"/>
      <c r="N125" s="114"/>
      <c r="O125" s="114"/>
      <c r="P125" s="114"/>
      <c r="Q125" s="114"/>
      <c r="R125" s="114"/>
      <c r="S125" s="114"/>
      <c r="T125" s="114"/>
      <c r="U125" s="114"/>
      <c r="V125" s="114"/>
      <c r="W125" s="120"/>
      <c r="X125" s="114"/>
      <c r="Y125" s="114"/>
      <c r="Z125" s="114"/>
      <c r="AA125" s="114"/>
      <c r="AB125" s="2"/>
      <c r="AC125" s="2"/>
      <c r="AD125" s="114"/>
      <c r="AE125" s="114"/>
    </row>
    <row r="126" spans="2:31" s="112" customFormat="1" ht="12.75" customHeight="1">
      <c r="B126" s="120"/>
      <c r="C126" s="114"/>
      <c r="D126" s="114"/>
      <c r="E126" s="114"/>
      <c r="F126" s="114"/>
      <c r="G126" s="114"/>
      <c r="H126" s="114"/>
      <c r="I126" s="114"/>
      <c r="J126" s="114"/>
      <c r="K126" s="114"/>
      <c r="L126" s="114"/>
      <c r="M126" s="120"/>
      <c r="N126" s="114"/>
      <c r="O126" s="114"/>
      <c r="P126" s="114"/>
      <c r="Q126" s="114"/>
      <c r="R126" s="114"/>
      <c r="S126" s="114"/>
      <c r="T126" s="114"/>
      <c r="U126" s="114"/>
      <c r="V126" s="114"/>
      <c r="W126" s="120"/>
      <c r="X126" s="114"/>
      <c r="Y126" s="114"/>
      <c r="Z126" s="114"/>
      <c r="AA126" s="114"/>
      <c r="AB126" s="2"/>
      <c r="AC126" s="2"/>
      <c r="AD126" s="114"/>
      <c r="AE126" s="114"/>
    </row>
    <row r="127" spans="2:31" s="112" customFormat="1">
      <c r="B127" s="114"/>
      <c r="C127" s="124"/>
      <c r="D127" s="124"/>
      <c r="E127" s="124"/>
      <c r="F127" s="124"/>
      <c r="G127" s="124"/>
      <c r="H127" s="124"/>
      <c r="I127" s="124"/>
      <c r="J127" s="124"/>
      <c r="K127" s="124"/>
      <c r="L127" s="124"/>
      <c r="M127" s="114"/>
      <c r="N127" s="124"/>
      <c r="O127" s="124"/>
      <c r="P127" s="124"/>
      <c r="Q127" s="124"/>
      <c r="R127" s="124"/>
      <c r="S127" s="124"/>
      <c r="T127" s="124"/>
      <c r="U127" s="124"/>
      <c r="V127" s="124"/>
      <c r="W127" s="114"/>
      <c r="X127" s="124"/>
      <c r="Y127" s="124"/>
      <c r="Z127" s="124"/>
      <c r="AA127" s="124"/>
      <c r="AB127" s="2"/>
      <c r="AC127" s="2"/>
      <c r="AD127" s="124"/>
      <c r="AE127" s="124"/>
    </row>
    <row r="128" spans="2:31" s="112" customFormat="1">
      <c r="B128" s="114"/>
      <c r="C128" s="125"/>
      <c r="D128" s="125"/>
      <c r="E128" s="125"/>
      <c r="F128" s="125"/>
      <c r="G128" s="125"/>
      <c r="H128" s="125"/>
      <c r="I128" s="125"/>
      <c r="J128" s="125"/>
      <c r="K128" s="125"/>
      <c r="L128" s="125"/>
      <c r="M128" s="114"/>
      <c r="N128" s="125"/>
      <c r="O128" s="125"/>
      <c r="P128" s="125"/>
      <c r="Q128" s="125"/>
      <c r="R128" s="125"/>
      <c r="S128" s="125"/>
      <c r="T128" s="125"/>
      <c r="U128" s="125"/>
      <c r="V128" s="125"/>
      <c r="W128" s="114"/>
      <c r="X128" s="125"/>
      <c r="Y128" s="125"/>
      <c r="Z128" s="125"/>
      <c r="AA128" s="125"/>
      <c r="AB128" s="2"/>
      <c r="AC128" s="2"/>
      <c r="AD128" s="125"/>
      <c r="AE128" s="125"/>
    </row>
    <row r="129" spans="2:31" s="112" customFormat="1">
      <c r="B129" s="114"/>
      <c r="C129" s="125"/>
      <c r="D129" s="125"/>
      <c r="E129" s="125"/>
      <c r="F129" s="125"/>
      <c r="G129" s="125"/>
      <c r="H129" s="125"/>
      <c r="I129" s="125"/>
      <c r="J129" s="125"/>
      <c r="K129" s="125"/>
      <c r="L129" s="125"/>
      <c r="M129" s="114"/>
      <c r="N129" s="125"/>
      <c r="O129" s="125"/>
      <c r="P129" s="125"/>
      <c r="Q129" s="125"/>
      <c r="R129" s="125"/>
      <c r="S129" s="125"/>
      <c r="T129" s="125"/>
      <c r="U129" s="125"/>
      <c r="V129" s="125"/>
      <c r="W129" s="114"/>
      <c r="X129" s="125"/>
      <c r="Y129" s="125"/>
      <c r="Z129" s="125"/>
      <c r="AA129" s="125"/>
      <c r="AB129" s="2"/>
      <c r="AC129" s="2"/>
      <c r="AD129" s="125"/>
      <c r="AE129" s="125"/>
    </row>
    <row r="130" spans="2:31" s="112" customFormat="1">
      <c r="B130" s="114"/>
      <c r="C130" s="125"/>
      <c r="D130" s="125"/>
      <c r="E130" s="125"/>
      <c r="F130" s="125"/>
      <c r="G130" s="125"/>
      <c r="H130" s="125"/>
      <c r="I130" s="125"/>
      <c r="J130" s="125"/>
      <c r="K130" s="125"/>
      <c r="L130" s="125"/>
      <c r="M130" s="114"/>
      <c r="N130" s="125"/>
      <c r="O130" s="125"/>
      <c r="P130" s="125"/>
      <c r="Q130" s="125"/>
      <c r="R130" s="125"/>
      <c r="S130" s="125"/>
      <c r="T130" s="125"/>
      <c r="U130" s="125"/>
      <c r="V130" s="125"/>
      <c r="W130" s="114"/>
      <c r="X130" s="125"/>
      <c r="Y130" s="125"/>
      <c r="Z130" s="125"/>
      <c r="AA130" s="125"/>
      <c r="AB130" s="2"/>
      <c r="AC130" s="2"/>
      <c r="AD130" s="125"/>
      <c r="AE130" s="125"/>
    </row>
    <row r="131" spans="2:31" s="112" customFormat="1">
      <c r="B131" s="114"/>
      <c r="C131" s="125"/>
      <c r="D131" s="125"/>
      <c r="E131" s="125"/>
      <c r="F131" s="125"/>
      <c r="G131" s="125"/>
      <c r="H131" s="125"/>
      <c r="I131" s="125"/>
      <c r="J131" s="125"/>
      <c r="K131" s="125"/>
      <c r="L131" s="125"/>
      <c r="M131" s="114"/>
      <c r="N131" s="125"/>
      <c r="O131" s="125"/>
      <c r="P131" s="125"/>
      <c r="Q131" s="125"/>
      <c r="R131" s="125"/>
      <c r="S131" s="125"/>
      <c r="T131" s="125"/>
      <c r="U131" s="125"/>
      <c r="V131" s="125"/>
      <c r="W131" s="114"/>
      <c r="X131" s="125"/>
      <c r="Y131" s="125"/>
      <c r="Z131" s="125"/>
      <c r="AA131" s="125"/>
      <c r="AB131" s="2"/>
      <c r="AC131" s="2"/>
      <c r="AD131" s="125"/>
      <c r="AE131" s="125"/>
    </row>
    <row r="132" spans="2:31" s="112" customFormat="1">
      <c r="B132" s="114"/>
      <c r="C132" s="125"/>
      <c r="D132" s="125"/>
      <c r="E132" s="125"/>
      <c r="F132" s="125"/>
      <c r="G132" s="125"/>
      <c r="H132" s="125"/>
      <c r="I132" s="125"/>
      <c r="J132" s="125"/>
      <c r="K132" s="125"/>
      <c r="L132" s="125"/>
      <c r="M132" s="114"/>
      <c r="N132" s="125"/>
      <c r="O132" s="125"/>
      <c r="P132" s="125"/>
      <c r="Q132" s="125"/>
      <c r="R132" s="125"/>
      <c r="S132" s="125"/>
      <c r="T132" s="125"/>
      <c r="U132" s="125"/>
      <c r="V132" s="125"/>
      <c r="W132" s="114"/>
      <c r="X132" s="125"/>
      <c r="Y132" s="125"/>
      <c r="Z132" s="125"/>
      <c r="AA132" s="125"/>
      <c r="AB132" s="2"/>
      <c r="AC132" s="2"/>
      <c r="AD132" s="125"/>
      <c r="AE132" s="125"/>
    </row>
    <row r="133" spans="2:31" s="112" customFormat="1">
      <c r="B133" s="114"/>
      <c r="C133" s="125"/>
      <c r="D133" s="125"/>
      <c r="E133" s="125"/>
      <c r="F133" s="125"/>
      <c r="G133" s="125"/>
      <c r="H133" s="125"/>
      <c r="I133" s="125"/>
      <c r="J133" s="125"/>
      <c r="K133" s="125"/>
      <c r="L133" s="125"/>
      <c r="M133" s="114"/>
      <c r="N133" s="125"/>
      <c r="O133" s="125"/>
      <c r="P133" s="125"/>
      <c r="Q133" s="125"/>
      <c r="R133" s="125"/>
      <c r="S133" s="125"/>
      <c r="T133" s="125"/>
      <c r="U133" s="125"/>
      <c r="V133" s="125"/>
      <c r="W133" s="114"/>
      <c r="X133" s="125"/>
      <c r="Y133" s="125"/>
      <c r="Z133" s="125"/>
      <c r="AA133" s="125"/>
      <c r="AB133" s="2"/>
      <c r="AC133" s="2"/>
      <c r="AD133" s="125"/>
      <c r="AE133" s="125"/>
    </row>
    <row r="134" spans="2:31" s="112" customFormat="1">
      <c r="B134" s="114"/>
      <c r="C134" s="125"/>
      <c r="D134" s="125"/>
      <c r="E134" s="125"/>
      <c r="F134" s="125"/>
      <c r="G134" s="125"/>
      <c r="H134" s="125"/>
      <c r="I134" s="125"/>
      <c r="J134" s="125"/>
      <c r="K134" s="125"/>
      <c r="L134" s="125"/>
      <c r="M134" s="114"/>
      <c r="N134" s="125"/>
      <c r="O134" s="125"/>
      <c r="P134" s="125"/>
      <c r="Q134" s="125"/>
      <c r="R134" s="125"/>
      <c r="S134" s="125"/>
      <c r="T134" s="125"/>
      <c r="U134" s="125"/>
      <c r="V134" s="125"/>
      <c r="W134" s="114"/>
      <c r="X134" s="125"/>
      <c r="Y134" s="125"/>
      <c r="Z134" s="125"/>
      <c r="AA134" s="125"/>
      <c r="AB134" s="2"/>
      <c r="AC134" s="2"/>
      <c r="AD134" s="125"/>
      <c r="AE134" s="125"/>
    </row>
    <row r="135" spans="2:31" s="112" customFormat="1">
      <c r="B135" s="127"/>
      <c r="C135" s="127"/>
      <c r="D135" s="127"/>
      <c r="E135" s="127"/>
      <c r="F135" s="127"/>
      <c r="G135" s="127"/>
      <c r="H135" s="127"/>
      <c r="I135" s="127"/>
      <c r="J135" s="127"/>
      <c r="K135" s="127"/>
      <c r="L135" s="127"/>
      <c r="M135" s="127"/>
      <c r="N135" s="127"/>
      <c r="O135" s="127"/>
      <c r="P135" s="127"/>
      <c r="Q135" s="127"/>
      <c r="R135" s="127"/>
      <c r="S135" s="127"/>
      <c r="T135" s="127"/>
      <c r="U135" s="127"/>
      <c r="V135" s="127"/>
      <c r="W135" s="127"/>
      <c r="X135" s="127"/>
      <c r="Y135" s="127"/>
      <c r="Z135" s="127"/>
      <c r="AA135" s="127"/>
      <c r="AB135" s="2"/>
      <c r="AC135" s="2"/>
      <c r="AD135" s="127"/>
      <c r="AE135" s="127"/>
    </row>
    <row r="136" spans="2:31" s="112" customFormat="1">
      <c r="B136" s="114"/>
      <c r="C136" s="125"/>
      <c r="D136" s="125"/>
      <c r="E136" s="125"/>
      <c r="F136" s="125"/>
      <c r="G136" s="125"/>
      <c r="H136" s="125"/>
      <c r="I136" s="125"/>
      <c r="J136" s="125"/>
      <c r="K136" s="125"/>
      <c r="L136" s="125"/>
      <c r="M136" s="114"/>
      <c r="N136" s="125"/>
      <c r="O136" s="125"/>
      <c r="P136" s="125"/>
      <c r="Q136" s="125"/>
      <c r="R136" s="125"/>
      <c r="S136" s="125"/>
      <c r="T136" s="125"/>
      <c r="U136" s="125"/>
      <c r="V136" s="125"/>
      <c r="W136" s="114"/>
      <c r="X136" s="125"/>
      <c r="Y136" s="125"/>
      <c r="Z136" s="125"/>
      <c r="AA136" s="125"/>
      <c r="AB136" s="2"/>
      <c r="AC136" s="2"/>
      <c r="AD136" s="125"/>
      <c r="AE136" s="125"/>
    </row>
    <row r="137" spans="2:31" s="112" customFormat="1">
      <c r="B137" s="114"/>
      <c r="C137" s="125"/>
      <c r="D137" s="125"/>
      <c r="E137" s="125"/>
      <c r="F137" s="125"/>
      <c r="G137" s="125"/>
      <c r="H137" s="125"/>
      <c r="I137" s="125"/>
      <c r="J137" s="125"/>
      <c r="K137" s="125"/>
      <c r="L137" s="125"/>
      <c r="M137" s="114"/>
      <c r="N137" s="125"/>
      <c r="O137" s="125"/>
      <c r="P137" s="125"/>
      <c r="Q137" s="125"/>
      <c r="R137" s="125"/>
      <c r="S137" s="125"/>
      <c r="T137" s="125"/>
      <c r="U137" s="125"/>
      <c r="V137" s="125"/>
      <c r="W137" s="114"/>
      <c r="X137" s="125"/>
      <c r="Y137" s="125"/>
      <c r="Z137" s="125"/>
      <c r="AA137" s="125"/>
      <c r="AB137" s="2"/>
      <c r="AC137" s="2"/>
      <c r="AD137" s="125"/>
      <c r="AE137" s="125"/>
    </row>
    <row r="138" spans="2:31" s="112" customFormat="1">
      <c r="B138" s="114"/>
      <c r="C138" s="125"/>
      <c r="D138" s="125"/>
      <c r="E138" s="125"/>
      <c r="F138" s="125"/>
      <c r="G138" s="125"/>
      <c r="H138" s="125"/>
      <c r="I138" s="125"/>
      <c r="J138" s="125"/>
      <c r="K138" s="125"/>
      <c r="L138" s="125"/>
      <c r="M138" s="114"/>
      <c r="N138" s="125"/>
      <c r="O138" s="125"/>
      <c r="P138" s="125"/>
      <c r="Q138" s="125"/>
      <c r="R138" s="125"/>
      <c r="S138" s="125"/>
      <c r="T138" s="125"/>
      <c r="U138" s="125"/>
      <c r="V138" s="125"/>
      <c r="W138" s="114"/>
      <c r="X138" s="125"/>
      <c r="Y138" s="125"/>
      <c r="Z138" s="125"/>
      <c r="AA138" s="125"/>
      <c r="AB138" s="2"/>
      <c r="AC138" s="2"/>
      <c r="AD138" s="125"/>
      <c r="AE138" s="125"/>
    </row>
  </sheetData>
  <customSheetViews>
    <customSheetView guid="{9408C1E4-903D-48E9-B65B-E25FEC5E44E3}" showPageBreaks="1" showGridLines="0" printArea="1" state="hidden" view="pageBreakPreview" topLeftCell="S1">
      <selection activeCell="A6" sqref="A6"/>
      <colBreaks count="2" manualBreakCount="2">
        <brk id="12" max="43" man="1"/>
        <brk id="22" max="43" man="1"/>
      </colBreaks>
      <pageMargins left="0.25" right="0.25" top="0.75" bottom="0.25" header="0" footer="0.1"/>
      <pageSetup paperSize="9" scale="99"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howPageBreaks="1" showGridLines="0" printArea="1" state="hidden" view="pageBreakPreview" topLeftCell="S1">
      <selection activeCell="A6" sqref="A6"/>
      <colBreaks count="2" manualBreakCount="2">
        <brk id="12" max="43" man="1"/>
        <brk id="22" max="43" man="1"/>
      </colBreaks>
      <pageMargins left="0.25" right="0.25" top="0.75" bottom="0.25" header="0" footer="0.1"/>
      <pageSetup paperSize="9" scale="99"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28">
    <mergeCell ref="N5:V6"/>
    <mergeCell ref="R23:R24"/>
    <mergeCell ref="I22:I24"/>
    <mergeCell ref="AD5:AE9"/>
    <mergeCell ref="C23:C24"/>
    <mergeCell ref="D23:D24"/>
    <mergeCell ref="L22:L24"/>
    <mergeCell ref="H23:H24"/>
    <mergeCell ref="K22:K24"/>
    <mergeCell ref="N22:N24"/>
    <mergeCell ref="U22:U24"/>
    <mergeCell ref="V22:V24"/>
    <mergeCell ref="B4:B24"/>
    <mergeCell ref="X5:AA9"/>
    <mergeCell ref="AB4:AC4"/>
    <mergeCell ref="AB5:AC8"/>
    <mergeCell ref="J23:J24"/>
    <mergeCell ref="W4:W24"/>
    <mergeCell ref="M4:M24"/>
    <mergeCell ref="F23:F24"/>
    <mergeCell ref="G23:G24"/>
    <mergeCell ref="E22:E24"/>
    <mergeCell ref="N4:V4"/>
    <mergeCell ref="O22:O24"/>
    <mergeCell ref="P22:P24"/>
    <mergeCell ref="Q22:Q24"/>
    <mergeCell ref="S22:S24"/>
    <mergeCell ref="T22:T24"/>
  </mergeCells>
  <phoneticPr fontId="4" type="noConversion"/>
  <pageMargins left="0.25" right="0.25" top="0.75" bottom="0.25" header="0" footer="0.1"/>
  <pageSetup paperSize="9" scale="99" orientation="landscape" r:id="rId3"/>
  <headerFooter alignWithMargins="0">
    <oddHeader>&amp;CHealth Results-based Financing Impact Evaluation Network
DRAFT Household Questionnaire</oddHeader>
    <oddFooter>&amp;R&amp;"Arial,Normal"&amp;10&amp;P / &amp;N</oddFooter>
  </headerFooter>
  <colBreaks count="2" manualBreakCount="2">
    <brk id="12" max="43" man="1"/>
    <brk id="22" max="43" man="1"/>
  </colBreaks>
</worksheet>
</file>

<file path=xl/worksheets/sheet5.xml><?xml version="1.0" encoding="utf-8"?>
<worksheet xmlns="http://schemas.openxmlformats.org/spreadsheetml/2006/main" xmlns:r="http://schemas.openxmlformats.org/officeDocument/2006/relationships">
  <dimension ref="A1:DF83"/>
  <sheetViews>
    <sheetView showGridLines="0" topLeftCell="CU1" zoomScaleSheetLayoutView="100" workbookViewId="0">
      <selection activeCell="BO25" sqref="BO25:BR25"/>
    </sheetView>
  </sheetViews>
  <sheetFormatPr baseColWidth="10" defaultColWidth="9.59765625" defaultRowHeight="12.75"/>
  <cols>
    <col min="1" max="1" width="2" customWidth="1"/>
    <col min="2" max="2" width="6" style="94" customWidth="1"/>
    <col min="3" max="3" width="12" style="2" customWidth="1"/>
    <col min="4" max="4" width="12.3984375" style="2" customWidth="1"/>
    <col min="5" max="5" width="24.19921875" style="2" customWidth="1"/>
    <col min="6" max="6" width="3.3984375" style="129" bestFit="1" customWidth="1"/>
    <col min="7" max="7" width="2.19921875" style="2" customWidth="1"/>
    <col min="8" max="8" width="4.3984375" style="129" hidden="1" customWidth="1"/>
    <col min="9" max="9" width="22.3984375" style="2" customWidth="1"/>
    <col min="10" max="10" width="3.3984375" style="129" bestFit="1" customWidth="1"/>
    <col min="11" max="11" width="2.19921875" style="2" customWidth="1"/>
    <col min="12" max="12" width="18.59765625" style="128" customWidth="1"/>
    <col min="13" max="13" width="3.19921875" style="2" customWidth="1"/>
    <col min="14" max="26" width="5.59765625" style="2" customWidth="1"/>
    <col min="27" max="27" width="2" customWidth="1"/>
    <col min="28" max="28" width="6" style="94" customWidth="1"/>
    <col min="29" max="41" width="5.59765625" style="2" customWidth="1"/>
    <col min="42" max="53" width="10.19921875" style="2" customWidth="1"/>
    <col min="54" max="54" width="9.19921875" style="2" customWidth="1"/>
    <col min="55" max="55" width="2.3984375" customWidth="1"/>
    <col min="56" max="56" width="6" style="94" customWidth="1"/>
    <col min="57" max="57" width="7.19921875" style="128" bestFit="1" customWidth="1"/>
    <col min="58" max="59" width="3.19921875" style="2" customWidth="1"/>
    <col min="60" max="60" width="14.59765625" style="2" bestFit="1" customWidth="1"/>
    <col min="61" max="61" width="17.3984375" style="128" customWidth="1"/>
    <col min="62" max="62" width="3.19921875" style="2" customWidth="1"/>
    <col min="63" max="63" width="19.19921875" style="128" customWidth="1"/>
    <col min="64" max="64" width="3.19921875" style="2" customWidth="1"/>
    <col min="65" max="65" width="17" style="128" customWidth="1"/>
    <col min="66" max="66" width="3.19921875" style="2" customWidth="1"/>
    <col min="67" max="67" width="11.59765625" style="128" customWidth="1"/>
    <col min="68" max="69" width="3.19921875" style="2" customWidth="1"/>
    <col min="70" max="70" width="16.59765625" style="2" customWidth="1"/>
    <col min="71" max="83" width="5.59765625" style="2" customWidth="1"/>
    <col min="84" max="84" width="2" customWidth="1"/>
    <col min="85" max="85" width="6" style="94" customWidth="1"/>
    <col min="86" max="86" width="34.59765625" style="167" customWidth="1"/>
    <col min="87" max="87" width="3.3984375" style="167" bestFit="1" customWidth="1"/>
    <col min="88" max="88" width="34" style="167" customWidth="1"/>
    <col min="89" max="89" width="3.3984375" style="167" bestFit="1" customWidth="1"/>
    <col min="90" max="90" width="11" style="2" customWidth="1"/>
    <col min="91" max="91" width="10" style="2" customWidth="1"/>
    <col min="92" max="92" width="14.19921875" style="2" customWidth="1"/>
    <col min="93" max="93" width="11.3984375" style="128" customWidth="1"/>
    <col min="94" max="94" width="10.19921875" style="2" customWidth="1"/>
    <col min="95" max="95" width="9.19921875" style="2" customWidth="1"/>
    <col min="96" max="96" width="9.59765625" style="2" customWidth="1"/>
    <col min="97" max="97" width="29.3984375" customWidth="1"/>
    <col min="98" max="98" width="4.19921875" customWidth="1"/>
    <col min="99" max="99" width="3.59765625" customWidth="1"/>
    <col min="100" max="100" width="6.59765625" customWidth="1"/>
    <col min="101" max="101" width="2" customWidth="1"/>
    <col min="102" max="102" width="7.19921875" style="94" bestFit="1" customWidth="1"/>
    <col min="103" max="103" width="37" customWidth="1"/>
    <col min="104" max="104" width="6.796875" customWidth="1"/>
    <col min="105" max="105" width="21" customWidth="1"/>
  </cols>
  <sheetData>
    <row r="1" spans="1:110" ht="18" customHeight="1">
      <c r="B1" s="1"/>
      <c r="C1" s="287" t="s">
        <v>596</v>
      </c>
      <c r="D1" s="287"/>
      <c r="E1" s="287"/>
      <c r="F1" s="287"/>
      <c r="G1" s="287"/>
      <c r="H1" s="1"/>
      <c r="I1" s="1"/>
      <c r="J1" s="1"/>
      <c r="K1" s="1"/>
      <c r="L1" s="1281"/>
      <c r="M1" s="1"/>
      <c r="O1" s="287"/>
      <c r="P1" s="287"/>
      <c r="Q1" s="287"/>
      <c r="R1" s="287"/>
      <c r="S1" s="287"/>
      <c r="T1" s="287"/>
      <c r="U1" s="287"/>
      <c r="V1" s="287"/>
      <c r="W1" s="287"/>
      <c r="X1" s="287"/>
      <c r="Y1" s="287"/>
      <c r="Z1" s="287"/>
      <c r="AC1" s="287" t="s">
        <v>596</v>
      </c>
      <c r="AD1" s="287"/>
      <c r="AE1" s="287"/>
      <c r="AF1" s="287"/>
      <c r="AG1" s="287"/>
      <c r="AH1" s="287"/>
      <c r="AI1" s="287"/>
      <c r="AJ1" s="287"/>
      <c r="AK1" s="287"/>
      <c r="AL1" s="287"/>
      <c r="AM1" s="287"/>
      <c r="AN1" s="287"/>
      <c r="AO1" s="287"/>
      <c r="AQ1" s="287"/>
      <c r="AR1" s="287"/>
      <c r="AS1" s="287"/>
      <c r="AT1" s="287"/>
      <c r="AU1" s="287"/>
      <c r="AV1" s="287"/>
      <c r="AW1" s="287"/>
      <c r="AX1" s="287"/>
      <c r="AY1" s="287"/>
      <c r="AZ1" s="287"/>
      <c r="BA1" s="287"/>
      <c r="BB1" s="287"/>
      <c r="BD1" s="1"/>
      <c r="BE1" s="287" t="s">
        <v>596</v>
      </c>
      <c r="BF1" s="1"/>
      <c r="BG1" s="1"/>
      <c r="BH1" s="1"/>
      <c r="BI1" s="287"/>
      <c r="BJ1" s="1"/>
      <c r="BL1" s="1"/>
      <c r="BM1" s="1"/>
      <c r="BN1" s="1"/>
      <c r="BO1" s="1"/>
      <c r="BP1" s="1"/>
      <c r="BQ1" s="1"/>
      <c r="BR1" s="1"/>
      <c r="BS1" s="287"/>
      <c r="BT1" s="287"/>
      <c r="BU1" s="287"/>
      <c r="BV1" s="287"/>
      <c r="BW1" s="287"/>
      <c r="BX1" s="287"/>
      <c r="BY1" s="287"/>
      <c r="BZ1" s="287"/>
      <c r="CA1" s="287"/>
      <c r="CB1" s="287"/>
      <c r="CC1" s="287"/>
      <c r="CD1" s="287"/>
      <c r="CE1" s="287"/>
      <c r="CG1" s="1"/>
      <c r="CH1" s="287" t="s">
        <v>596</v>
      </c>
      <c r="CI1" s="156"/>
      <c r="CJ1" s="156"/>
      <c r="CK1" s="156"/>
      <c r="CL1" s="287"/>
      <c r="CM1" s="287"/>
      <c r="CN1" s="287"/>
      <c r="CO1" s="1"/>
      <c r="CP1" s="1"/>
      <c r="CQ1" s="1"/>
      <c r="CR1" s="1"/>
      <c r="CS1" s="287"/>
      <c r="CT1" s="287"/>
      <c r="CU1" s="287"/>
      <c r="CV1" s="287"/>
      <c r="CX1" s="1"/>
      <c r="CY1" s="287" t="s">
        <v>596</v>
      </c>
      <c r="CZ1" s="287"/>
      <c r="DA1" s="287"/>
      <c r="DB1" s="287"/>
      <c r="DC1" s="287"/>
      <c r="DD1" s="287"/>
      <c r="DE1" s="287"/>
      <c r="DF1" s="287"/>
    </row>
    <row r="2" spans="1:110" ht="12.75" customHeight="1">
      <c r="B2" s="3"/>
      <c r="C2" s="278" t="s">
        <v>217</v>
      </c>
      <c r="D2" s="279"/>
      <c r="E2" s="279"/>
      <c r="F2" s="279"/>
      <c r="G2" s="279"/>
      <c r="H2" s="5"/>
      <c r="I2" s="279"/>
      <c r="J2" s="279"/>
      <c r="K2" s="279"/>
      <c r="L2" s="279"/>
      <c r="M2" s="279"/>
      <c r="N2" s="974"/>
      <c r="O2" s="279"/>
      <c r="P2" s="279"/>
      <c r="Q2" s="279"/>
      <c r="R2" s="279"/>
      <c r="S2" s="279"/>
      <c r="T2" s="279"/>
      <c r="U2" s="279"/>
      <c r="V2" s="279"/>
      <c r="W2" s="279"/>
      <c r="X2" s="279"/>
      <c r="Y2" s="279"/>
      <c r="Z2" s="279"/>
      <c r="AA2" s="167"/>
      <c r="AB2" s="975"/>
      <c r="AC2" s="278" t="s">
        <v>217</v>
      </c>
      <c r="AD2" s="279"/>
      <c r="AE2" s="279"/>
      <c r="AF2" s="279"/>
      <c r="AG2" s="279"/>
      <c r="AH2" s="279"/>
      <c r="AI2" s="279"/>
      <c r="AJ2" s="279"/>
      <c r="AK2" s="279"/>
      <c r="AL2" s="279"/>
      <c r="AM2" s="279"/>
      <c r="AN2" s="279"/>
      <c r="AO2" s="279"/>
      <c r="AQ2" s="279"/>
      <c r="AR2" s="279"/>
      <c r="AS2" s="279"/>
      <c r="AT2" s="279"/>
      <c r="AU2" s="279"/>
      <c r="AV2" s="279"/>
      <c r="AW2" s="279"/>
      <c r="AX2" s="279"/>
      <c r="AY2" s="279"/>
      <c r="AZ2" s="279"/>
      <c r="BA2" s="279"/>
      <c r="BB2" s="279"/>
      <c r="BD2" s="3"/>
      <c r="BE2" s="278" t="s">
        <v>217</v>
      </c>
      <c r="BF2" s="279"/>
      <c r="BG2" s="279"/>
      <c r="BH2" s="279"/>
      <c r="BI2" s="279"/>
      <c r="BJ2" s="279"/>
      <c r="BL2" s="279"/>
      <c r="BM2" s="279"/>
      <c r="BN2" s="279"/>
      <c r="BO2" s="279"/>
      <c r="BP2" s="279"/>
      <c r="BQ2" s="279"/>
      <c r="BR2" s="279"/>
      <c r="BS2" s="279"/>
      <c r="BT2" s="279"/>
      <c r="BU2" s="279"/>
      <c r="BV2" s="279"/>
      <c r="BW2" s="279"/>
      <c r="BX2" s="279"/>
      <c r="BY2" s="279"/>
      <c r="BZ2" s="279"/>
      <c r="CA2" s="279"/>
      <c r="CB2" s="279"/>
      <c r="CC2" s="279"/>
      <c r="CD2" s="279"/>
      <c r="CE2" s="279"/>
      <c r="CG2" s="3"/>
      <c r="CH2" s="278" t="s">
        <v>217</v>
      </c>
      <c r="CI2" s="157"/>
      <c r="CJ2" s="157"/>
      <c r="CK2" s="157"/>
      <c r="CL2" s="278"/>
      <c r="CM2" s="279"/>
      <c r="CN2" s="278"/>
      <c r="CO2" s="279"/>
      <c r="CP2" s="279"/>
      <c r="CQ2" s="279"/>
      <c r="CR2" s="279"/>
      <c r="CS2" s="279"/>
      <c r="CT2" s="279"/>
      <c r="CU2" s="279"/>
      <c r="CV2" s="279"/>
      <c r="CX2" s="3"/>
      <c r="CY2" s="278" t="s">
        <v>217</v>
      </c>
      <c r="CZ2" s="279"/>
      <c r="DA2" s="279"/>
      <c r="DB2" s="279"/>
      <c r="DC2" s="279"/>
      <c r="DD2" s="279"/>
      <c r="DE2" s="279"/>
      <c r="DF2" s="279"/>
    </row>
    <row r="3" spans="1:110" s="6" customFormat="1">
      <c r="B3" s="7"/>
      <c r="C3" s="7"/>
      <c r="D3" s="7"/>
      <c r="E3" s="1714"/>
      <c r="F3" s="1714"/>
      <c r="G3" s="8"/>
      <c r="H3" s="8"/>
      <c r="I3" s="8"/>
      <c r="J3" s="8"/>
      <c r="K3" s="8"/>
      <c r="L3" s="8"/>
      <c r="M3" s="8"/>
      <c r="N3" s="8"/>
      <c r="O3" s="8"/>
      <c r="P3" s="8"/>
      <c r="Q3" s="8"/>
      <c r="R3" s="8"/>
      <c r="S3" s="8"/>
      <c r="T3" s="8"/>
      <c r="U3" s="8"/>
      <c r="V3" s="8"/>
      <c r="W3" s="8"/>
      <c r="X3" s="8"/>
      <c r="Y3" s="8"/>
      <c r="Z3" s="8"/>
      <c r="AA3" s="170"/>
      <c r="AB3" s="7"/>
      <c r="AC3" s="8"/>
      <c r="AD3" s="8"/>
      <c r="AE3" s="8"/>
      <c r="AF3" s="8"/>
      <c r="AG3" s="8"/>
      <c r="AH3" s="8"/>
      <c r="AI3" s="8"/>
      <c r="AJ3" s="8"/>
      <c r="AK3" s="8"/>
      <c r="AL3" s="8"/>
      <c r="AM3" s="8"/>
      <c r="AN3" s="8"/>
      <c r="AO3" s="8"/>
      <c r="AP3" s="8"/>
      <c r="AQ3" s="8"/>
      <c r="AR3" s="8"/>
      <c r="AS3" s="8"/>
      <c r="AT3" s="8"/>
      <c r="AU3" s="8"/>
      <c r="AV3" s="8"/>
      <c r="AW3" s="8"/>
      <c r="AX3" s="8"/>
      <c r="AY3" s="8"/>
      <c r="AZ3" s="8"/>
      <c r="BA3" s="8"/>
      <c r="BB3" s="8"/>
      <c r="BD3" s="7"/>
      <c r="BE3" s="8"/>
      <c r="BF3" s="8"/>
      <c r="BG3" s="8"/>
      <c r="BH3" s="8"/>
      <c r="BI3" s="8"/>
      <c r="BJ3" s="8"/>
      <c r="BK3" s="8"/>
      <c r="BL3" s="8"/>
      <c r="BM3" s="8"/>
      <c r="BN3" s="8"/>
      <c r="BO3" s="8"/>
      <c r="BP3" s="8"/>
      <c r="BQ3" s="8"/>
      <c r="BR3" s="8"/>
      <c r="BS3" s="8"/>
      <c r="BT3" s="8"/>
      <c r="BU3" s="8"/>
      <c r="BV3" s="8"/>
      <c r="BW3" s="8"/>
      <c r="BX3" s="8"/>
      <c r="BY3" s="8"/>
      <c r="BZ3" s="8"/>
      <c r="CA3" s="8"/>
      <c r="CB3" s="8"/>
      <c r="CC3" s="8"/>
      <c r="CD3" s="8"/>
      <c r="CE3" s="8"/>
      <c r="CG3" s="7"/>
      <c r="CH3" s="167"/>
      <c r="CI3" s="167"/>
      <c r="CJ3" s="167"/>
      <c r="CK3" s="167"/>
      <c r="CL3" s="7"/>
      <c r="CM3" s="7"/>
      <c r="CN3" s="7"/>
      <c r="CO3" s="8"/>
      <c r="CP3" s="8"/>
      <c r="CQ3" s="8"/>
      <c r="CR3" s="8"/>
      <c r="CX3" s="7"/>
    </row>
    <row r="4" spans="1:110" s="15" customFormat="1" ht="12.75" customHeight="1">
      <c r="A4" s="9"/>
      <c r="B4" s="1440" t="s">
        <v>611</v>
      </c>
      <c r="C4" s="1503">
        <v>-12.01</v>
      </c>
      <c r="D4" s="1505"/>
      <c r="E4" s="1503">
        <f>C4-0.01</f>
        <v>-12.02</v>
      </c>
      <c r="F4" s="1504"/>
      <c r="G4" s="12"/>
      <c r="H4" s="13"/>
      <c r="I4" s="1503">
        <f>E4-0.01</f>
        <v>-12.03</v>
      </c>
      <c r="J4" s="1504"/>
      <c r="K4" s="492"/>
      <c r="L4" s="889">
        <f>I4-0.01</f>
        <v>-12.04</v>
      </c>
      <c r="M4" s="891"/>
      <c r="N4" s="1503">
        <f>L4-0.01</f>
        <v>-12.049999999999999</v>
      </c>
      <c r="O4" s="1504"/>
      <c r="P4" s="1504"/>
      <c r="Q4" s="1504"/>
      <c r="R4" s="1504"/>
      <c r="S4" s="1504"/>
      <c r="T4" s="1504"/>
      <c r="U4" s="1504"/>
      <c r="V4" s="1504"/>
      <c r="W4" s="1504"/>
      <c r="X4" s="1504"/>
      <c r="Y4" s="1504"/>
      <c r="Z4" s="1505"/>
      <c r="AA4" s="9"/>
      <c r="AB4" s="1440" t="s">
        <v>611</v>
      </c>
      <c r="AC4" s="1503">
        <f>N4-0.01</f>
        <v>-12.059999999999999</v>
      </c>
      <c r="AD4" s="1504"/>
      <c r="AE4" s="1504"/>
      <c r="AF4" s="1504"/>
      <c r="AG4" s="1504"/>
      <c r="AH4" s="1504"/>
      <c r="AI4" s="1504"/>
      <c r="AJ4" s="1504"/>
      <c r="AK4" s="1504"/>
      <c r="AL4" s="1504"/>
      <c r="AM4" s="1504"/>
      <c r="AN4" s="1504"/>
      <c r="AO4" s="1505"/>
      <c r="AP4" s="1503">
        <f>AC4-0.01</f>
        <v>-12.069999999999999</v>
      </c>
      <c r="AQ4" s="1504"/>
      <c r="AR4" s="1504"/>
      <c r="AS4" s="1504"/>
      <c r="AT4" s="1504"/>
      <c r="AU4" s="1504"/>
      <c r="AV4" s="1504"/>
      <c r="AW4" s="1504"/>
      <c r="AX4" s="1504"/>
      <c r="AY4" s="1504"/>
      <c r="AZ4" s="1504"/>
      <c r="BA4" s="1504"/>
      <c r="BB4" s="1505"/>
      <c r="BC4" s="9"/>
      <c r="BD4" s="1440" t="s">
        <v>611</v>
      </c>
      <c r="BE4" s="11">
        <f>AP4-0.01</f>
        <v>-12.079999999999998</v>
      </c>
      <c r="BF4" s="10"/>
      <c r="BG4" s="10"/>
      <c r="BH4" s="12"/>
      <c r="BI4" s="11">
        <f>BE4-0.01</f>
        <v>-12.089999999999998</v>
      </c>
      <c r="BJ4" s="12"/>
      <c r="BK4" s="11">
        <f>BI4-0.01</f>
        <v>-12.099999999999998</v>
      </c>
      <c r="BL4" s="10"/>
      <c r="BM4" s="787">
        <f>BK4-0.01</f>
        <v>-12.109999999999998</v>
      </c>
      <c r="BN4" s="789"/>
      <c r="BO4" s="11">
        <f>BM4-0.01</f>
        <v>-12.119999999999997</v>
      </c>
      <c r="BP4" s="10"/>
      <c r="BQ4" s="10"/>
      <c r="BR4" s="12"/>
      <c r="BS4" s="1503">
        <f>BO4-0.01</f>
        <v>-12.129999999999997</v>
      </c>
      <c r="BT4" s="1504"/>
      <c r="BU4" s="1504"/>
      <c r="BV4" s="1504"/>
      <c r="BW4" s="1504"/>
      <c r="BX4" s="1504"/>
      <c r="BY4" s="1504"/>
      <c r="BZ4" s="1504"/>
      <c r="CA4" s="1504"/>
      <c r="CB4" s="1504"/>
      <c r="CC4" s="1504"/>
      <c r="CD4" s="1504"/>
      <c r="CE4" s="1505"/>
      <c r="CF4" s="9"/>
      <c r="CG4" s="1440" t="s">
        <v>611</v>
      </c>
      <c r="CH4" s="160">
        <f>BS4-0.01</f>
        <v>-12.139999999999997</v>
      </c>
      <c r="CI4" s="161"/>
      <c r="CJ4" s="160">
        <f>CH4-0.01</f>
        <v>-12.149999999999997</v>
      </c>
      <c r="CK4" s="161"/>
      <c r="CL4" s="1503">
        <f>CJ4-0.01</f>
        <v>-12.159999999999997</v>
      </c>
      <c r="CM4" s="1505"/>
      <c r="CN4" s="11">
        <f>CL4-0.01</f>
        <v>-12.169999999999996</v>
      </c>
      <c r="CO4" s="11">
        <f>CN4-0.01</f>
        <v>-12.179999999999996</v>
      </c>
      <c r="CP4" s="10"/>
      <c r="CQ4" s="10"/>
      <c r="CR4" s="788"/>
      <c r="CS4" s="790">
        <f>CO4-0.01</f>
        <v>-12.189999999999996</v>
      </c>
      <c r="CT4" s="818"/>
      <c r="CU4" s="818"/>
      <c r="CV4" s="791"/>
      <c r="CW4" s="9"/>
      <c r="CX4" s="1440" t="s">
        <v>611</v>
      </c>
      <c r="CY4" s="160">
        <f>CS4-0.01</f>
        <v>-12.199999999999996</v>
      </c>
      <c r="CZ4" s="161"/>
      <c r="DA4" s="160">
        <f>CY4-0.01</f>
        <v>-12.209999999999996</v>
      </c>
      <c r="DB4" s="161"/>
    </row>
    <row r="5" spans="1:110" ht="12.75" customHeight="1">
      <c r="A5" s="6"/>
      <c r="B5" s="1441"/>
      <c r="C5" s="1473" t="s">
        <v>218</v>
      </c>
      <c r="D5" s="1502"/>
      <c r="E5" s="1473" t="s">
        <v>774</v>
      </c>
      <c r="F5" s="1474"/>
      <c r="G5" s="1502"/>
      <c r="H5" s="19"/>
      <c r="I5" s="1473" t="s">
        <v>887</v>
      </c>
      <c r="J5" s="1474"/>
      <c r="K5" s="1502"/>
      <c r="L5" s="1473" t="s">
        <v>219</v>
      </c>
      <c r="M5" s="1502"/>
      <c r="N5" s="1473" t="s">
        <v>220</v>
      </c>
      <c r="O5" s="1474"/>
      <c r="P5" s="1474"/>
      <c r="Q5" s="1474"/>
      <c r="R5" s="1474"/>
      <c r="S5" s="1474"/>
      <c r="T5" s="1474"/>
      <c r="U5" s="1474"/>
      <c r="V5" s="1474"/>
      <c r="W5" s="1474"/>
      <c r="X5" s="1474"/>
      <c r="Y5" s="1474"/>
      <c r="Z5" s="1502"/>
      <c r="AA5" s="170"/>
      <c r="AB5" s="1441"/>
      <c r="AC5" s="1473" t="s">
        <v>785</v>
      </c>
      <c r="AD5" s="1474"/>
      <c r="AE5" s="1474"/>
      <c r="AF5" s="1474"/>
      <c r="AG5" s="1474"/>
      <c r="AH5" s="1474"/>
      <c r="AI5" s="1474"/>
      <c r="AJ5" s="1474"/>
      <c r="AK5" s="1474"/>
      <c r="AL5" s="1474"/>
      <c r="AM5" s="1474"/>
      <c r="AN5" s="1474"/>
      <c r="AO5" s="1502"/>
      <c r="AP5" s="1473" t="s">
        <v>390</v>
      </c>
      <c r="AQ5" s="1474"/>
      <c r="AR5" s="1474"/>
      <c r="AS5" s="1474"/>
      <c r="AT5" s="1474"/>
      <c r="AU5" s="1474"/>
      <c r="AV5" s="1474"/>
      <c r="AW5" s="1474"/>
      <c r="AX5" s="1474"/>
      <c r="AY5" s="1474"/>
      <c r="AZ5" s="1474"/>
      <c r="BA5" s="1474"/>
      <c r="BB5" s="1502"/>
      <c r="BC5" s="6"/>
      <c r="BD5" s="1441"/>
      <c r="BE5" s="1473" t="s">
        <v>462</v>
      </c>
      <c r="BF5" s="1474"/>
      <c r="BG5" s="1474"/>
      <c r="BH5" s="1502"/>
      <c r="BI5" s="1473" t="s">
        <v>463</v>
      </c>
      <c r="BJ5" s="1502"/>
      <c r="BK5" s="1473" t="s">
        <v>464</v>
      </c>
      <c r="BL5" s="1502"/>
      <c r="BM5" s="1473" t="s">
        <v>786</v>
      </c>
      <c r="BN5" s="1502"/>
      <c r="BO5" s="1454" t="s">
        <v>787</v>
      </c>
      <c r="BP5" s="1446"/>
      <c r="BQ5" s="1446"/>
      <c r="BR5" s="1455"/>
      <c r="BS5" s="1473" t="s">
        <v>597</v>
      </c>
      <c r="BT5" s="1474"/>
      <c r="BU5" s="1474"/>
      <c r="BV5" s="1474"/>
      <c r="BW5" s="1474"/>
      <c r="BX5" s="1474"/>
      <c r="BY5" s="1474"/>
      <c r="BZ5" s="1474"/>
      <c r="CA5" s="1474"/>
      <c r="CB5" s="1474"/>
      <c r="CC5" s="1474"/>
      <c r="CD5" s="1474"/>
      <c r="CE5" s="1502"/>
      <c r="CF5" s="6"/>
      <c r="CG5" s="1441"/>
      <c r="CH5" s="1703" t="s">
        <v>890</v>
      </c>
      <c r="CI5" s="1704"/>
      <c r="CJ5" s="1703" t="s">
        <v>891</v>
      </c>
      <c r="CK5" s="1704"/>
      <c r="CL5" s="1454" t="s">
        <v>788</v>
      </c>
      <c r="CM5" s="1455"/>
      <c r="CN5" s="1454" t="s">
        <v>789</v>
      </c>
      <c r="CO5" s="1454" t="s">
        <v>790</v>
      </c>
      <c r="CP5" s="1446"/>
      <c r="CQ5" s="1446"/>
      <c r="CR5" s="1446"/>
      <c r="CS5" s="1668" t="s">
        <v>392</v>
      </c>
      <c r="CT5" s="1679"/>
      <c r="CU5" s="1679"/>
      <c r="CV5" s="1669"/>
      <c r="CW5" s="6"/>
      <c r="CX5" s="1441"/>
      <c r="CY5" s="1668" t="s">
        <v>689</v>
      </c>
      <c r="CZ5" s="1669"/>
      <c r="DA5" s="1665" t="s">
        <v>449</v>
      </c>
      <c r="DB5" s="1666"/>
    </row>
    <row r="6" spans="1:110" ht="12.75" customHeight="1">
      <c r="A6" s="6"/>
      <c r="B6" s="1441"/>
      <c r="C6" s="1473"/>
      <c r="D6" s="1502"/>
      <c r="E6" s="1473"/>
      <c r="F6" s="1474"/>
      <c r="G6" s="1502"/>
      <c r="H6" s="19"/>
      <c r="I6" s="1473"/>
      <c r="J6" s="1474"/>
      <c r="K6" s="1502"/>
      <c r="L6" s="1473"/>
      <c r="M6" s="1502"/>
      <c r="N6" s="1473"/>
      <c r="O6" s="1474"/>
      <c r="P6" s="1474"/>
      <c r="Q6" s="1474"/>
      <c r="R6" s="1474"/>
      <c r="S6" s="1474"/>
      <c r="T6" s="1474"/>
      <c r="U6" s="1474"/>
      <c r="V6" s="1474"/>
      <c r="W6" s="1474"/>
      <c r="X6" s="1474"/>
      <c r="Y6" s="1474"/>
      <c r="Z6" s="1502"/>
      <c r="AA6" s="170"/>
      <c r="AB6" s="1441"/>
      <c r="AC6" s="1473"/>
      <c r="AD6" s="1474"/>
      <c r="AE6" s="1474"/>
      <c r="AF6" s="1474"/>
      <c r="AG6" s="1474"/>
      <c r="AH6" s="1474"/>
      <c r="AI6" s="1474"/>
      <c r="AJ6" s="1474"/>
      <c r="AK6" s="1474"/>
      <c r="AL6" s="1474"/>
      <c r="AM6" s="1474"/>
      <c r="AN6" s="1474"/>
      <c r="AO6" s="1502"/>
      <c r="AP6" s="1473"/>
      <c r="AQ6" s="1474"/>
      <c r="AR6" s="1474"/>
      <c r="AS6" s="1474"/>
      <c r="AT6" s="1474"/>
      <c r="AU6" s="1474"/>
      <c r="AV6" s="1474"/>
      <c r="AW6" s="1474"/>
      <c r="AX6" s="1474"/>
      <c r="AY6" s="1474"/>
      <c r="AZ6" s="1474"/>
      <c r="BA6" s="1474"/>
      <c r="BB6" s="1502"/>
      <c r="BC6" s="6"/>
      <c r="BD6" s="1441"/>
      <c r="BE6" s="1473"/>
      <c r="BF6" s="1474"/>
      <c r="BG6" s="1474"/>
      <c r="BH6" s="1502"/>
      <c r="BI6" s="1473"/>
      <c r="BJ6" s="1502"/>
      <c r="BK6" s="1473"/>
      <c r="BL6" s="1502"/>
      <c r="BM6" s="1473"/>
      <c r="BN6" s="1502"/>
      <c r="BO6" s="1454"/>
      <c r="BP6" s="1446"/>
      <c r="BQ6" s="1446"/>
      <c r="BR6" s="1455"/>
      <c r="BS6" s="1473"/>
      <c r="BT6" s="1474"/>
      <c r="BU6" s="1474"/>
      <c r="BV6" s="1474"/>
      <c r="BW6" s="1474"/>
      <c r="BX6" s="1474"/>
      <c r="BY6" s="1474"/>
      <c r="BZ6" s="1474"/>
      <c r="CA6" s="1474"/>
      <c r="CB6" s="1474"/>
      <c r="CC6" s="1474"/>
      <c r="CD6" s="1474"/>
      <c r="CE6" s="1502"/>
      <c r="CF6" s="6"/>
      <c r="CG6" s="1441"/>
      <c r="CH6" s="1703"/>
      <c r="CI6" s="1704"/>
      <c r="CJ6" s="1703"/>
      <c r="CK6" s="1704"/>
      <c r="CL6" s="1454"/>
      <c r="CM6" s="1455"/>
      <c r="CN6" s="1454"/>
      <c r="CO6" s="1454"/>
      <c r="CP6" s="1446"/>
      <c r="CQ6" s="1446"/>
      <c r="CR6" s="1446"/>
      <c r="CS6" s="1668"/>
      <c r="CT6" s="1679"/>
      <c r="CU6" s="1679"/>
      <c r="CV6" s="1669"/>
      <c r="CW6" s="6"/>
      <c r="CX6" s="1441"/>
      <c r="CY6" s="1668"/>
      <c r="CZ6" s="1669"/>
      <c r="DA6" s="1665"/>
      <c r="DB6" s="1666"/>
    </row>
    <row r="7" spans="1:110">
      <c r="A7" s="6"/>
      <c r="B7" s="1441"/>
      <c r="C7" s="1473"/>
      <c r="D7" s="1502"/>
      <c r="E7" s="1473"/>
      <c r="F7" s="1474"/>
      <c r="G7" s="1502"/>
      <c r="H7" s="19"/>
      <c r="I7" s="1473"/>
      <c r="J7" s="1474"/>
      <c r="K7" s="1502"/>
      <c r="L7" s="1473"/>
      <c r="M7" s="1502"/>
      <c r="N7" s="1473"/>
      <c r="O7" s="1474"/>
      <c r="P7" s="1474"/>
      <c r="Q7" s="1474"/>
      <c r="R7" s="1474"/>
      <c r="S7" s="1474"/>
      <c r="T7" s="1474"/>
      <c r="U7" s="1474"/>
      <c r="V7" s="1474"/>
      <c r="W7" s="1474"/>
      <c r="X7" s="1474"/>
      <c r="Y7" s="1474"/>
      <c r="Z7" s="1502"/>
      <c r="AA7" s="170"/>
      <c r="AB7" s="1441"/>
      <c r="AC7" s="1473"/>
      <c r="AD7" s="1474"/>
      <c r="AE7" s="1474"/>
      <c r="AF7" s="1474"/>
      <c r="AG7" s="1474"/>
      <c r="AH7" s="1474"/>
      <c r="AI7" s="1474"/>
      <c r="AJ7" s="1474"/>
      <c r="AK7" s="1474"/>
      <c r="AL7" s="1474"/>
      <c r="AM7" s="1474"/>
      <c r="AN7" s="1474"/>
      <c r="AO7" s="1502"/>
      <c r="AP7" s="1473"/>
      <c r="AQ7" s="1474"/>
      <c r="AR7" s="1474"/>
      <c r="AS7" s="1474"/>
      <c r="AT7" s="1474"/>
      <c r="AU7" s="1474"/>
      <c r="AV7" s="1474"/>
      <c r="AW7" s="1474"/>
      <c r="AX7" s="1474"/>
      <c r="AY7" s="1474"/>
      <c r="AZ7" s="1474"/>
      <c r="BA7" s="1474"/>
      <c r="BB7" s="1502"/>
      <c r="BC7" s="6"/>
      <c r="BD7" s="1441"/>
      <c r="BE7" s="1473"/>
      <c r="BF7" s="1474"/>
      <c r="BG7" s="1474"/>
      <c r="BH7" s="1502"/>
      <c r="BI7" s="1473"/>
      <c r="BJ7" s="1502"/>
      <c r="BK7" s="1473"/>
      <c r="BL7" s="1502"/>
      <c r="BM7" s="1473"/>
      <c r="BN7" s="1502"/>
      <c r="BO7" s="1454"/>
      <c r="BP7" s="1446"/>
      <c r="BQ7" s="1446"/>
      <c r="BR7" s="1455"/>
      <c r="BS7" s="1473"/>
      <c r="BT7" s="1474"/>
      <c r="BU7" s="1474"/>
      <c r="BV7" s="1474"/>
      <c r="BW7" s="1474"/>
      <c r="BX7" s="1474"/>
      <c r="BY7" s="1474"/>
      <c r="BZ7" s="1474"/>
      <c r="CA7" s="1474"/>
      <c r="CB7" s="1474"/>
      <c r="CC7" s="1474"/>
      <c r="CD7" s="1474"/>
      <c r="CE7" s="1502"/>
      <c r="CF7" s="6"/>
      <c r="CG7" s="1441"/>
      <c r="CH7" s="1703"/>
      <c r="CI7" s="1704"/>
      <c r="CJ7" s="1703"/>
      <c r="CK7" s="1704"/>
      <c r="CL7" s="1454"/>
      <c r="CM7" s="1455"/>
      <c r="CN7" s="1454"/>
      <c r="CO7" s="1454"/>
      <c r="CP7" s="1446"/>
      <c r="CQ7" s="1446"/>
      <c r="CR7" s="1446"/>
      <c r="CS7" s="1668"/>
      <c r="CT7" s="1679"/>
      <c r="CU7" s="1679"/>
      <c r="CV7" s="1669"/>
      <c r="CW7" s="6"/>
      <c r="CX7" s="1441"/>
      <c r="CY7" s="1668"/>
      <c r="CZ7" s="1669"/>
      <c r="DA7" s="1665"/>
      <c r="DB7" s="1666"/>
    </row>
    <row r="8" spans="1:110">
      <c r="A8" s="6"/>
      <c r="B8" s="1441"/>
      <c r="C8" s="1473"/>
      <c r="D8" s="1502"/>
      <c r="E8" s="1473"/>
      <c r="F8" s="1474"/>
      <c r="G8" s="1502"/>
      <c r="H8" s="22"/>
      <c r="I8" s="1473"/>
      <c r="J8" s="1474"/>
      <c r="K8" s="1502"/>
      <c r="L8" s="1473"/>
      <c r="M8" s="1502"/>
      <c r="N8" s="1473"/>
      <c r="O8" s="1474"/>
      <c r="P8" s="1474"/>
      <c r="Q8" s="1474"/>
      <c r="R8" s="1474"/>
      <c r="S8" s="1474"/>
      <c r="T8" s="1474"/>
      <c r="U8" s="1474"/>
      <c r="V8" s="1474"/>
      <c r="W8" s="1474"/>
      <c r="X8" s="1474"/>
      <c r="Y8" s="1474"/>
      <c r="Z8" s="1502"/>
      <c r="AA8" s="170"/>
      <c r="AB8" s="1441"/>
      <c r="AC8" s="1473"/>
      <c r="AD8" s="1474"/>
      <c r="AE8" s="1474"/>
      <c r="AF8" s="1474"/>
      <c r="AG8" s="1474"/>
      <c r="AH8" s="1474"/>
      <c r="AI8" s="1474"/>
      <c r="AJ8" s="1474"/>
      <c r="AK8" s="1474"/>
      <c r="AL8" s="1474"/>
      <c r="AM8" s="1474"/>
      <c r="AN8" s="1474"/>
      <c r="AO8" s="1502"/>
      <c r="AP8" s="1473"/>
      <c r="AQ8" s="1474"/>
      <c r="AR8" s="1474"/>
      <c r="AS8" s="1474"/>
      <c r="AT8" s="1474"/>
      <c r="AU8" s="1474"/>
      <c r="AV8" s="1474"/>
      <c r="AW8" s="1474"/>
      <c r="AX8" s="1474"/>
      <c r="AY8" s="1474"/>
      <c r="AZ8" s="1474"/>
      <c r="BA8" s="1474"/>
      <c r="BB8" s="1502"/>
      <c r="BC8" s="6"/>
      <c r="BD8" s="1441"/>
      <c r="BE8" s="1473"/>
      <c r="BF8" s="1474"/>
      <c r="BG8" s="1474"/>
      <c r="BH8" s="1502"/>
      <c r="BI8" s="1473"/>
      <c r="BJ8" s="1502"/>
      <c r="BK8" s="1473"/>
      <c r="BL8" s="1502"/>
      <c r="BM8" s="1473"/>
      <c r="BN8" s="1502"/>
      <c r="BO8" s="1454"/>
      <c r="BP8" s="1446"/>
      <c r="BQ8" s="1446"/>
      <c r="BR8" s="1455"/>
      <c r="BS8" s="1473"/>
      <c r="BT8" s="1474"/>
      <c r="BU8" s="1474"/>
      <c r="BV8" s="1474"/>
      <c r="BW8" s="1474"/>
      <c r="BX8" s="1474"/>
      <c r="BY8" s="1474"/>
      <c r="BZ8" s="1474"/>
      <c r="CA8" s="1474"/>
      <c r="CB8" s="1474"/>
      <c r="CC8" s="1474"/>
      <c r="CD8" s="1474"/>
      <c r="CE8" s="1502"/>
      <c r="CF8" s="6"/>
      <c r="CG8" s="1441"/>
      <c r="CH8" s="1703"/>
      <c r="CI8" s="1704"/>
      <c r="CJ8" s="1703"/>
      <c r="CK8" s="1704"/>
      <c r="CL8" s="1454"/>
      <c r="CM8" s="1455"/>
      <c r="CN8" s="1454"/>
      <c r="CO8" s="1454"/>
      <c r="CP8" s="1446"/>
      <c r="CQ8" s="1446"/>
      <c r="CR8" s="1446"/>
      <c r="CS8" s="1668"/>
      <c r="CT8" s="1679"/>
      <c r="CU8" s="1679"/>
      <c r="CV8" s="1669"/>
      <c r="CW8" s="6"/>
      <c r="CX8" s="1441"/>
      <c r="CY8" s="1668"/>
      <c r="CZ8" s="1669"/>
      <c r="DA8" s="1665"/>
      <c r="DB8" s="1666"/>
    </row>
    <row r="9" spans="1:110" ht="12.75" customHeight="1">
      <c r="A9" s="6"/>
      <c r="B9" s="1441"/>
      <c r="C9" s="1473"/>
      <c r="D9" s="1502"/>
      <c r="E9" s="1473"/>
      <c r="F9" s="1474"/>
      <c r="G9" s="1502"/>
      <c r="H9" s="22"/>
      <c r="I9" s="1473"/>
      <c r="J9" s="1474"/>
      <c r="K9" s="1502"/>
      <c r="L9" s="1473"/>
      <c r="M9" s="1502"/>
      <c r="N9" s="883"/>
      <c r="O9" s="884"/>
      <c r="P9" s="1697" t="s">
        <v>140</v>
      </c>
      <c r="Q9" s="1697"/>
      <c r="R9" s="1697"/>
      <c r="S9" s="1697"/>
      <c r="T9" s="1697"/>
      <c r="U9" s="976">
        <v>1</v>
      </c>
      <c r="V9" s="884"/>
      <c r="W9" s="884"/>
      <c r="X9" s="884"/>
      <c r="Y9" s="884"/>
      <c r="Z9" s="888"/>
      <c r="AA9" s="170"/>
      <c r="AB9" s="1441"/>
      <c r="AC9" s="883"/>
      <c r="AD9" s="884"/>
      <c r="AE9" s="1697" t="s">
        <v>140</v>
      </c>
      <c r="AF9" s="1697"/>
      <c r="AG9" s="1697"/>
      <c r="AH9" s="1697"/>
      <c r="AI9" s="1697"/>
      <c r="AJ9" s="976">
        <v>1</v>
      </c>
      <c r="AK9" s="884"/>
      <c r="AL9" s="884"/>
      <c r="AM9" s="884"/>
      <c r="AN9" s="884"/>
      <c r="AO9" s="888"/>
      <c r="AP9" s="17"/>
      <c r="AQ9" s="16"/>
      <c r="AR9" s="1698" t="s">
        <v>221</v>
      </c>
      <c r="AS9" s="1698"/>
      <c r="AT9" s="1698"/>
      <c r="AU9" s="1698"/>
      <c r="AV9" s="1698"/>
      <c r="AW9" s="1698"/>
      <c r="AX9" s="16"/>
      <c r="AY9" s="16"/>
      <c r="AZ9" s="16"/>
      <c r="BA9" s="16"/>
      <c r="BB9" s="18"/>
      <c r="BC9" s="6"/>
      <c r="BD9" s="1441"/>
      <c r="BE9" s="1473"/>
      <c r="BF9" s="1474"/>
      <c r="BG9" s="1474"/>
      <c r="BH9" s="1502"/>
      <c r="BI9" s="1473"/>
      <c r="BJ9" s="1502"/>
      <c r="BK9" s="1473"/>
      <c r="BL9" s="1502"/>
      <c r="BM9" s="1473"/>
      <c r="BN9" s="1502"/>
      <c r="BO9" s="1454"/>
      <c r="BP9" s="1446"/>
      <c r="BQ9" s="1446"/>
      <c r="BR9" s="1455"/>
      <c r="BS9" s="17"/>
      <c r="BT9" s="16"/>
      <c r="BU9" s="1697" t="s">
        <v>140</v>
      </c>
      <c r="BV9" s="1697"/>
      <c r="BW9" s="1697"/>
      <c r="BX9" s="1697"/>
      <c r="BY9" s="1697"/>
      <c r="BZ9" s="68">
        <v>1</v>
      </c>
      <c r="CA9" s="16"/>
      <c r="CB9" s="16"/>
      <c r="CC9" s="16"/>
      <c r="CD9" s="16"/>
      <c r="CE9" s="18"/>
      <c r="CF9" s="6"/>
      <c r="CG9" s="1441"/>
      <c r="CH9" s="1703"/>
      <c r="CI9" s="1704"/>
      <c r="CJ9" s="1703"/>
      <c r="CK9" s="1704"/>
      <c r="CL9" s="1454"/>
      <c r="CM9" s="1455"/>
      <c r="CN9" s="1454"/>
      <c r="CO9" s="1454"/>
      <c r="CP9" s="1446"/>
      <c r="CQ9" s="1446"/>
      <c r="CR9" s="1446"/>
      <c r="CS9" s="1668"/>
      <c r="CT9" s="1679"/>
      <c r="CU9" s="1679"/>
      <c r="CV9" s="1669"/>
      <c r="CW9" s="6"/>
      <c r="CX9" s="1441"/>
      <c r="CY9" s="1668"/>
      <c r="CZ9" s="1669"/>
      <c r="DA9" s="1665"/>
      <c r="DB9" s="1666"/>
    </row>
    <row r="10" spans="1:110" ht="12.75" customHeight="1">
      <c r="A10" s="6"/>
      <c r="B10" s="1441"/>
      <c r="C10" s="1473"/>
      <c r="D10" s="1502"/>
      <c r="E10" s="1473"/>
      <c r="F10" s="1474"/>
      <c r="G10" s="1502"/>
      <c r="H10" s="22"/>
      <c r="I10" s="1473"/>
      <c r="J10" s="1474"/>
      <c r="K10" s="1502"/>
      <c r="L10" s="1473"/>
      <c r="M10" s="1502"/>
      <c r="N10" s="883"/>
      <c r="O10" s="884"/>
      <c r="P10" s="1697" t="s">
        <v>146</v>
      </c>
      <c r="Q10" s="1697"/>
      <c r="R10" s="1697"/>
      <c r="S10" s="1697"/>
      <c r="T10" s="1697"/>
      <c r="U10" s="976">
        <v>2</v>
      </c>
      <c r="V10" s="884"/>
      <c r="W10" s="884"/>
      <c r="X10" s="884"/>
      <c r="Y10" s="884"/>
      <c r="Z10" s="888"/>
      <c r="AA10" s="170"/>
      <c r="AB10" s="1441"/>
      <c r="AC10" s="883"/>
      <c r="AD10" s="884"/>
      <c r="AE10" s="1697" t="s">
        <v>146</v>
      </c>
      <c r="AF10" s="1697"/>
      <c r="AG10" s="1697"/>
      <c r="AH10" s="1697"/>
      <c r="AI10" s="1697"/>
      <c r="AJ10" s="976">
        <v>2</v>
      </c>
      <c r="AK10" s="884"/>
      <c r="AL10" s="884"/>
      <c r="AM10" s="884"/>
      <c r="AN10" s="884"/>
      <c r="AO10" s="888"/>
      <c r="AP10" s="17"/>
      <c r="AQ10" s="16"/>
      <c r="AR10" s="1698" t="s">
        <v>64</v>
      </c>
      <c r="AS10" s="1698"/>
      <c r="AT10" s="1698"/>
      <c r="AU10" s="1698"/>
      <c r="AV10" s="1698"/>
      <c r="AW10" s="68">
        <v>999</v>
      </c>
      <c r="AX10" s="16"/>
      <c r="AY10" s="16"/>
      <c r="AZ10" s="16"/>
      <c r="BA10" s="16"/>
      <c r="BB10" s="18"/>
      <c r="BC10" s="6"/>
      <c r="BD10" s="1441"/>
      <c r="BE10" s="1473"/>
      <c r="BF10" s="1474"/>
      <c r="BG10" s="1474"/>
      <c r="BH10" s="1502"/>
      <c r="BI10" s="1473"/>
      <c r="BJ10" s="1502"/>
      <c r="BK10" s="1473"/>
      <c r="BL10" s="1502"/>
      <c r="BM10" s="1473"/>
      <c r="BN10" s="1502"/>
      <c r="BO10" s="1454"/>
      <c r="BP10" s="1446"/>
      <c r="BQ10" s="1446"/>
      <c r="BR10" s="1455"/>
      <c r="BS10" s="17"/>
      <c r="BT10" s="16"/>
      <c r="BU10" s="1697" t="s">
        <v>146</v>
      </c>
      <c r="BV10" s="1697"/>
      <c r="BW10" s="1697"/>
      <c r="BX10" s="1697"/>
      <c r="BY10" s="1697"/>
      <c r="BZ10" s="68">
        <v>2</v>
      </c>
      <c r="CA10" s="16"/>
      <c r="CB10" s="16"/>
      <c r="CC10" s="16"/>
      <c r="CD10" s="16"/>
      <c r="CE10" s="18"/>
      <c r="CF10" s="6"/>
      <c r="CG10" s="1441"/>
      <c r="CH10" s="23"/>
      <c r="CI10" s="339"/>
      <c r="CJ10" s="23"/>
      <c r="CK10" s="339"/>
      <c r="CL10" s="1454"/>
      <c r="CM10" s="1455"/>
      <c r="CN10" s="1454"/>
      <c r="CO10" s="1454"/>
      <c r="CP10" s="1446"/>
      <c r="CQ10" s="1446"/>
      <c r="CR10" s="1446"/>
      <c r="CS10" s="23"/>
      <c r="CT10" s="31"/>
      <c r="CU10" s="31"/>
      <c r="CV10" s="339"/>
      <c r="CW10" s="6"/>
      <c r="CX10" s="1441"/>
      <c r="CY10" s="23"/>
      <c r="CZ10" s="339"/>
      <c r="DA10" s="1665"/>
      <c r="DB10" s="1666"/>
    </row>
    <row r="11" spans="1:110">
      <c r="A11" s="6"/>
      <c r="B11" s="1441"/>
      <c r="C11" s="1473"/>
      <c r="D11" s="1502"/>
      <c r="E11" s="1473"/>
      <c r="F11" s="1474"/>
      <c r="G11" s="1502"/>
      <c r="H11" s="22"/>
      <c r="I11" s="1473"/>
      <c r="J11" s="1474"/>
      <c r="K11" s="1502"/>
      <c r="L11" s="1473"/>
      <c r="M11" s="1502"/>
      <c r="N11" s="883"/>
      <c r="O11" s="884"/>
      <c r="P11" s="884"/>
      <c r="Q11" s="884"/>
      <c r="R11" s="884"/>
      <c r="S11" s="884"/>
      <c r="T11" s="884"/>
      <c r="U11" s="884"/>
      <c r="V11" s="884"/>
      <c r="W11" s="884"/>
      <c r="X11" s="884"/>
      <c r="Y11" s="884"/>
      <c r="Z11" s="888"/>
      <c r="AA11" s="170"/>
      <c r="AB11" s="1441"/>
      <c r="AC11" s="883"/>
      <c r="AD11" s="884"/>
      <c r="AE11" s="1697" t="s">
        <v>626</v>
      </c>
      <c r="AF11" s="1697"/>
      <c r="AG11" s="1697"/>
      <c r="AH11" s="1697"/>
      <c r="AI11" s="1697"/>
      <c r="AJ11" s="976">
        <v>3</v>
      </c>
      <c r="AK11" s="884"/>
      <c r="AL11" s="884"/>
      <c r="AM11" s="884"/>
      <c r="AN11" s="884"/>
      <c r="AO11" s="888"/>
      <c r="AP11" s="17"/>
      <c r="AQ11" s="16"/>
      <c r="AR11" s="16"/>
      <c r="AS11" s="16"/>
      <c r="AT11" s="16"/>
      <c r="AU11" s="16"/>
      <c r="AV11" s="16"/>
      <c r="AW11" s="16"/>
      <c r="AX11" s="16"/>
      <c r="AY11" s="16"/>
      <c r="AZ11" s="16"/>
      <c r="BA11" s="16"/>
      <c r="BB11" s="18"/>
      <c r="BC11" s="6"/>
      <c r="BD11" s="1441"/>
      <c r="BE11" s="1473"/>
      <c r="BF11" s="1474"/>
      <c r="BG11" s="1474"/>
      <c r="BH11" s="1502"/>
      <c r="BI11" s="1473"/>
      <c r="BJ11" s="1502"/>
      <c r="BK11" s="1473"/>
      <c r="BL11" s="1502"/>
      <c r="BM11" s="1473"/>
      <c r="BN11" s="1502"/>
      <c r="BO11" s="1454"/>
      <c r="BP11" s="1446"/>
      <c r="BQ11" s="1446"/>
      <c r="BR11" s="1455"/>
      <c r="BS11" s="17"/>
      <c r="BT11" s="16"/>
      <c r="BU11" s="16"/>
      <c r="BV11" s="16"/>
      <c r="BW11" s="16"/>
      <c r="BX11" s="16"/>
      <c r="BY11" s="16"/>
      <c r="BZ11" s="16"/>
      <c r="CA11" s="16"/>
      <c r="CB11" s="16"/>
      <c r="CC11" s="16"/>
      <c r="CD11" s="16"/>
      <c r="CE11" s="18"/>
      <c r="CF11" s="6"/>
      <c r="CG11" s="1441"/>
      <c r="CH11" s="23"/>
      <c r="CI11" s="339"/>
      <c r="CJ11" s="23"/>
      <c r="CK11" s="339"/>
      <c r="CL11" s="1454"/>
      <c r="CM11" s="1455"/>
      <c r="CN11" s="1454"/>
      <c r="CO11" s="1454"/>
      <c r="CP11" s="1446"/>
      <c r="CQ11" s="1446"/>
      <c r="CR11" s="1446"/>
      <c r="CS11" s="23"/>
      <c r="CT11" s="31"/>
      <c r="CU11" s="31"/>
      <c r="CV11" s="339"/>
      <c r="CW11" s="6"/>
      <c r="CX11" s="1441"/>
      <c r="CY11" s="23"/>
      <c r="CZ11" s="339"/>
      <c r="DA11" s="1665"/>
      <c r="DB11" s="1666"/>
    </row>
    <row r="12" spans="1:110" ht="12.75" customHeight="1">
      <c r="A12" s="6"/>
      <c r="B12" s="1441"/>
      <c r="C12" s="1473"/>
      <c r="D12" s="1502"/>
      <c r="E12" s="37"/>
      <c r="F12" s="281"/>
      <c r="G12" s="282"/>
      <c r="H12" s="30"/>
      <c r="I12" s="1473"/>
      <c r="J12" s="1474"/>
      <c r="K12" s="1502"/>
      <c r="L12" s="1473"/>
      <c r="M12" s="1502"/>
      <c r="N12" s="1711" t="s">
        <v>889</v>
      </c>
      <c r="O12" s="1712"/>
      <c r="P12" s="1712"/>
      <c r="Q12" s="1712"/>
      <c r="R12" s="1712"/>
      <c r="S12" s="1712"/>
      <c r="T12" s="1712"/>
      <c r="U12" s="1712"/>
      <c r="V12" s="1712"/>
      <c r="W12" s="1712"/>
      <c r="X12" s="1712"/>
      <c r="Y12" s="1712"/>
      <c r="Z12" s="1713"/>
      <c r="AA12" s="170"/>
      <c r="AB12" s="1441"/>
      <c r="AC12" s="883"/>
      <c r="AD12" s="884"/>
      <c r="AE12" s="884"/>
      <c r="AF12" s="884"/>
      <c r="AG12" s="884"/>
      <c r="AH12" s="884"/>
      <c r="AI12" s="884"/>
      <c r="AJ12" s="884"/>
      <c r="AK12" s="884"/>
      <c r="AL12" s="884"/>
      <c r="AM12" s="884"/>
      <c r="AN12" s="884"/>
      <c r="AO12" s="888"/>
      <c r="AP12" s="17"/>
      <c r="AQ12" s="16"/>
      <c r="AR12" s="16"/>
      <c r="AS12" s="16"/>
      <c r="AT12" s="16"/>
      <c r="AU12" s="16"/>
      <c r="AV12" s="16"/>
      <c r="AW12" s="16"/>
      <c r="AX12" s="16"/>
      <c r="AY12" s="16"/>
      <c r="AZ12" s="16"/>
      <c r="BA12" s="16"/>
      <c r="BB12" s="18"/>
      <c r="BC12" s="6"/>
      <c r="BD12" s="1441"/>
      <c r="BE12" s="1473"/>
      <c r="BF12" s="1474"/>
      <c r="BG12" s="1474"/>
      <c r="BH12" s="1502"/>
      <c r="BI12" s="1473"/>
      <c r="BJ12" s="1502"/>
      <c r="BK12" s="1473"/>
      <c r="BL12" s="1502"/>
      <c r="BM12" s="1473"/>
      <c r="BN12" s="1502"/>
      <c r="BO12" s="1454"/>
      <c r="BP12" s="1446"/>
      <c r="BQ12" s="1446"/>
      <c r="BR12" s="1455"/>
      <c r="BS12" s="17"/>
      <c r="BT12" s="16"/>
      <c r="BU12" s="16"/>
      <c r="BV12" s="16"/>
      <c r="BW12" s="16"/>
      <c r="BX12" s="16"/>
      <c r="BY12" s="16"/>
      <c r="BZ12" s="16"/>
      <c r="CA12" s="16"/>
      <c r="CB12" s="16"/>
      <c r="CC12" s="16"/>
      <c r="CD12" s="16"/>
      <c r="CE12" s="18"/>
      <c r="CF12" s="6"/>
      <c r="CG12" s="1441"/>
      <c r="CH12" s="493" t="s">
        <v>112</v>
      </c>
      <c r="CI12" s="168">
        <v>1</v>
      </c>
      <c r="CJ12" s="493" t="s">
        <v>112</v>
      </c>
      <c r="CK12" s="168">
        <v>1</v>
      </c>
      <c r="CL12" s="1454"/>
      <c r="CM12" s="1455"/>
      <c r="CN12" s="1454"/>
      <c r="CO12" s="1454"/>
      <c r="CP12" s="1446"/>
      <c r="CQ12" s="1446"/>
      <c r="CR12" s="1446"/>
      <c r="CS12" s="23"/>
      <c r="CT12" s="31"/>
      <c r="CU12" s="31"/>
      <c r="CV12" s="339"/>
      <c r="CW12" s="6"/>
      <c r="CX12" s="1441"/>
      <c r="CY12" s="23"/>
      <c r="CZ12" s="339"/>
      <c r="DA12" s="23" t="s">
        <v>394</v>
      </c>
      <c r="DB12" s="339"/>
    </row>
    <row r="13" spans="1:110">
      <c r="A13" s="6"/>
      <c r="B13" s="1441"/>
      <c r="C13" s="1473"/>
      <c r="D13" s="1502"/>
      <c r="E13" s="32"/>
      <c r="F13" s="281"/>
      <c r="G13" s="283"/>
      <c r="H13" s="35"/>
      <c r="I13" s="494"/>
      <c r="J13" s="501"/>
      <c r="K13" s="503"/>
      <c r="L13" s="1473"/>
      <c r="M13" s="1502"/>
      <c r="N13" s="883"/>
      <c r="O13" s="884"/>
      <c r="P13" s="884"/>
      <c r="Q13" s="884"/>
      <c r="R13" s="884"/>
      <c r="S13" s="884"/>
      <c r="T13" s="884"/>
      <c r="U13" s="884"/>
      <c r="V13" s="884"/>
      <c r="W13" s="884"/>
      <c r="X13" s="884"/>
      <c r="Y13" s="884"/>
      <c r="Z13" s="888"/>
      <c r="AA13" s="170"/>
      <c r="AB13" s="1441"/>
      <c r="AC13" s="1711" t="s">
        <v>889</v>
      </c>
      <c r="AD13" s="1712"/>
      <c r="AE13" s="1712"/>
      <c r="AF13" s="1712"/>
      <c r="AG13" s="1712"/>
      <c r="AH13" s="1712"/>
      <c r="AI13" s="1712"/>
      <c r="AJ13" s="1712"/>
      <c r="AK13" s="1712"/>
      <c r="AL13" s="1712"/>
      <c r="AM13" s="1712"/>
      <c r="AN13" s="1712"/>
      <c r="AO13" s="1713"/>
      <c r="AP13" s="17"/>
      <c r="AQ13" s="16"/>
      <c r="AR13" s="16"/>
      <c r="AS13" s="16"/>
      <c r="AT13" s="16"/>
      <c r="AU13" s="16"/>
      <c r="AV13" s="16"/>
      <c r="AW13" s="16"/>
      <c r="AX13" s="16"/>
      <c r="AY13" s="16"/>
      <c r="AZ13" s="16"/>
      <c r="BA13" s="16"/>
      <c r="BB13" s="18"/>
      <c r="BC13" s="6"/>
      <c r="BD13" s="1441"/>
      <c r="BE13" s="1473"/>
      <c r="BF13" s="1474"/>
      <c r="BG13" s="1474"/>
      <c r="BH13" s="1502"/>
      <c r="BI13" s="1473"/>
      <c r="BJ13" s="1502"/>
      <c r="BK13" s="1473"/>
      <c r="BL13" s="1502"/>
      <c r="BM13" s="1473"/>
      <c r="BN13" s="1502"/>
      <c r="BO13" s="1454"/>
      <c r="BP13" s="1446"/>
      <c r="BQ13" s="1446"/>
      <c r="BR13" s="1455"/>
      <c r="BS13" s="17"/>
      <c r="BT13" s="16"/>
      <c r="BU13" s="16"/>
      <c r="BV13" s="16"/>
      <c r="BW13" s="16"/>
      <c r="BX13" s="16"/>
      <c r="BY13" s="16"/>
      <c r="BZ13" s="16"/>
      <c r="CA13" s="16"/>
      <c r="CB13" s="16"/>
      <c r="CC13" s="16"/>
      <c r="CD13" s="16"/>
      <c r="CE13" s="18"/>
      <c r="CF13" s="6"/>
      <c r="CG13" s="1441"/>
      <c r="CH13" s="493" t="s">
        <v>117</v>
      </c>
      <c r="CI13" s="168">
        <v>2</v>
      </c>
      <c r="CJ13" s="493" t="s">
        <v>117</v>
      </c>
      <c r="CK13" s="168">
        <v>2</v>
      </c>
      <c r="CL13" s="1454"/>
      <c r="CM13" s="1455"/>
      <c r="CN13" s="1454"/>
      <c r="CO13" s="1454"/>
      <c r="CP13" s="1446"/>
      <c r="CQ13" s="1446"/>
      <c r="CR13" s="1446"/>
      <c r="CS13" s="74" t="s">
        <v>615</v>
      </c>
      <c r="CT13" s="68">
        <v>1</v>
      </c>
      <c r="CU13" s="839"/>
      <c r="CV13" s="804"/>
      <c r="CW13" s="6"/>
      <c r="CX13" s="1441"/>
      <c r="CY13" s="548"/>
      <c r="CZ13" s="979"/>
      <c r="DA13" s="23"/>
      <c r="DB13" s="339"/>
    </row>
    <row r="14" spans="1:110" ht="12.75" customHeight="1">
      <c r="A14" s="6"/>
      <c r="B14" s="1441"/>
      <c r="C14" s="1473"/>
      <c r="D14" s="1502"/>
      <c r="E14" s="37"/>
      <c r="F14" s="281"/>
      <c r="G14" s="283"/>
      <c r="H14" s="35"/>
      <c r="I14" s="1701" t="s">
        <v>888</v>
      </c>
      <c r="J14" s="1702"/>
      <c r="K14" s="503"/>
      <c r="L14" s="1473"/>
      <c r="M14" s="1502"/>
      <c r="N14" s="883"/>
      <c r="O14" s="884"/>
      <c r="P14" s="884"/>
      <c r="Q14" s="884"/>
      <c r="R14" s="884"/>
      <c r="S14" s="884"/>
      <c r="T14" s="884"/>
      <c r="U14" s="884"/>
      <c r="V14" s="884"/>
      <c r="W14" s="884"/>
      <c r="X14" s="884"/>
      <c r="Y14" s="884"/>
      <c r="Z14" s="888"/>
      <c r="AA14" s="170"/>
      <c r="AB14" s="1441"/>
      <c r="AC14" s="883"/>
      <c r="AD14" s="884"/>
      <c r="AE14" s="884"/>
      <c r="AF14" s="884"/>
      <c r="AG14" s="884"/>
      <c r="AH14" s="884"/>
      <c r="AI14" s="884"/>
      <c r="AJ14" s="884"/>
      <c r="AK14" s="884"/>
      <c r="AL14" s="884"/>
      <c r="AM14" s="884"/>
      <c r="AN14" s="884"/>
      <c r="AO14" s="888"/>
      <c r="AP14" s="17"/>
      <c r="AQ14" s="16"/>
      <c r="AR14" s="16"/>
      <c r="AS14" s="16"/>
      <c r="AT14" s="16"/>
      <c r="AU14" s="16"/>
      <c r="AV14" s="16"/>
      <c r="AW14" s="16"/>
      <c r="AX14" s="16"/>
      <c r="AY14" s="16"/>
      <c r="AZ14" s="16"/>
      <c r="BA14" s="16"/>
      <c r="BB14" s="18"/>
      <c r="BC14" s="6"/>
      <c r="BD14" s="1441"/>
      <c r="BE14" s="1473"/>
      <c r="BF14" s="1474"/>
      <c r="BG14" s="1474"/>
      <c r="BH14" s="1502"/>
      <c r="BI14" s="1473"/>
      <c r="BJ14" s="1502"/>
      <c r="BK14" s="1473"/>
      <c r="BL14" s="1502"/>
      <c r="BM14" s="1473"/>
      <c r="BN14" s="1502"/>
      <c r="BO14" s="1454"/>
      <c r="BP14" s="1446"/>
      <c r="BQ14" s="1446"/>
      <c r="BR14" s="1455"/>
      <c r="BS14" s="17"/>
      <c r="BT14" s="16"/>
      <c r="BU14" s="16"/>
      <c r="BV14" s="16"/>
      <c r="BW14" s="16"/>
      <c r="BX14" s="16"/>
      <c r="BY14" s="16"/>
      <c r="BZ14" s="16"/>
      <c r="CA14" s="16"/>
      <c r="CB14" s="16"/>
      <c r="CC14" s="16"/>
      <c r="CD14" s="16"/>
      <c r="CE14" s="18"/>
      <c r="CF14" s="6"/>
      <c r="CG14" s="1441"/>
      <c r="CH14" s="493" t="s">
        <v>541</v>
      </c>
      <c r="CI14" s="168">
        <v>3</v>
      </c>
      <c r="CJ14" s="493" t="s">
        <v>541</v>
      </c>
      <c r="CK14" s="168">
        <v>3</v>
      </c>
      <c r="CL14" s="1454"/>
      <c r="CM14" s="1455"/>
      <c r="CN14" s="1454"/>
      <c r="CO14" s="1454"/>
      <c r="CP14" s="1446"/>
      <c r="CQ14" s="1446"/>
      <c r="CR14" s="1446"/>
      <c r="CS14" s="1671" t="s">
        <v>578</v>
      </c>
      <c r="CT14" s="68"/>
      <c r="CU14" s="840"/>
      <c r="CV14" s="805"/>
      <c r="CW14" s="6"/>
      <c r="CX14" s="1441"/>
      <c r="CY14" s="720"/>
      <c r="CZ14" s="980"/>
      <c r="DA14" s="47"/>
      <c r="DB14" s="429"/>
    </row>
    <row r="15" spans="1:110" ht="12.75" customHeight="1">
      <c r="A15" s="6"/>
      <c r="B15" s="1441"/>
      <c r="C15" s="1473"/>
      <c r="D15" s="1502"/>
      <c r="E15" s="328"/>
      <c r="F15" s="1282"/>
      <c r="G15" s="1283"/>
      <c r="H15" s="30"/>
      <c r="I15" s="1701"/>
      <c r="J15" s="1702"/>
      <c r="K15" s="495"/>
      <c r="L15" s="20"/>
      <c r="M15" s="21"/>
      <c r="N15" s="1689" t="s">
        <v>222</v>
      </c>
      <c r="O15" s="1683" t="s">
        <v>782</v>
      </c>
      <c r="P15" s="1680" t="s">
        <v>448</v>
      </c>
      <c r="Q15" s="1680" t="s">
        <v>28</v>
      </c>
      <c r="R15" s="1683" t="s">
        <v>783</v>
      </c>
      <c r="S15" s="1680" t="s">
        <v>223</v>
      </c>
      <c r="T15" s="1680" t="s">
        <v>224</v>
      </c>
      <c r="U15" s="1680" t="s">
        <v>225</v>
      </c>
      <c r="V15" s="1680" t="s">
        <v>226</v>
      </c>
      <c r="W15" s="1680" t="s">
        <v>227</v>
      </c>
      <c r="X15" s="1683" t="s">
        <v>784</v>
      </c>
      <c r="Y15" s="1686" t="s">
        <v>550</v>
      </c>
      <c r="Z15" s="1694" t="s">
        <v>123</v>
      </c>
      <c r="AA15" s="170"/>
      <c r="AB15" s="1441"/>
      <c r="AC15" s="1689" t="s">
        <v>222</v>
      </c>
      <c r="AD15" s="1683" t="s">
        <v>782</v>
      </c>
      <c r="AE15" s="1680" t="s">
        <v>448</v>
      </c>
      <c r="AF15" s="1680" t="s">
        <v>28</v>
      </c>
      <c r="AG15" s="1683" t="s">
        <v>783</v>
      </c>
      <c r="AH15" s="1680" t="s">
        <v>223</v>
      </c>
      <c r="AI15" s="1680" t="s">
        <v>224</v>
      </c>
      <c r="AJ15" s="1680" t="s">
        <v>225</v>
      </c>
      <c r="AK15" s="1680" t="s">
        <v>226</v>
      </c>
      <c r="AL15" s="1680" t="s">
        <v>227</v>
      </c>
      <c r="AM15" s="1683" t="s">
        <v>784</v>
      </c>
      <c r="AN15" s="1686" t="s">
        <v>550</v>
      </c>
      <c r="AO15" s="1694" t="s">
        <v>123</v>
      </c>
      <c r="AP15" s="1689" t="s">
        <v>222</v>
      </c>
      <c r="AQ15" s="1683" t="s">
        <v>782</v>
      </c>
      <c r="AR15" s="1680" t="s">
        <v>448</v>
      </c>
      <c r="AS15" s="1680" t="s">
        <v>28</v>
      </c>
      <c r="AT15" s="1683" t="s">
        <v>783</v>
      </c>
      <c r="AU15" s="1680" t="s">
        <v>223</v>
      </c>
      <c r="AV15" s="1680" t="s">
        <v>224</v>
      </c>
      <c r="AW15" s="1680" t="s">
        <v>225</v>
      </c>
      <c r="AX15" s="1680" t="s">
        <v>226</v>
      </c>
      <c r="AY15" s="1680" t="s">
        <v>227</v>
      </c>
      <c r="AZ15" s="1683" t="s">
        <v>784</v>
      </c>
      <c r="BA15" s="1686" t="s">
        <v>550</v>
      </c>
      <c r="BB15" s="1694" t="s">
        <v>123</v>
      </c>
      <c r="BC15" s="6"/>
      <c r="BD15" s="1441"/>
      <c r="BE15" s="41"/>
      <c r="BF15" s="43"/>
      <c r="BG15" s="43"/>
      <c r="BH15" s="42"/>
      <c r="BI15" s="41"/>
      <c r="BJ15" s="42"/>
      <c r="BK15" s="1473"/>
      <c r="BL15" s="1502"/>
      <c r="BM15" s="41"/>
      <c r="BN15" s="495"/>
      <c r="BO15" s="41"/>
      <c r="BP15" s="43"/>
      <c r="BQ15" s="43"/>
      <c r="BR15" s="42"/>
      <c r="BS15" s="1689" t="s">
        <v>222</v>
      </c>
      <c r="BT15" s="1683" t="s">
        <v>782</v>
      </c>
      <c r="BU15" s="1680" t="s">
        <v>448</v>
      </c>
      <c r="BV15" s="1680" t="s">
        <v>28</v>
      </c>
      <c r="BW15" s="1683" t="s">
        <v>783</v>
      </c>
      <c r="BX15" s="1680" t="s">
        <v>223</v>
      </c>
      <c r="BY15" s="1680" t="s">
        <v>224</v>
      </c>
      <c r="BZ15" s="1680" t="s">
        <v>225</v>
      </c>
      <c r="CA15" s="1680" t="s">
        <v>226</v>
      </c>
      <c r="CB15" s="1680" t="s">
        <v>227</v>
      </c>
      <c r="CC15" s="1683" t="s">
        <v>784</v>
      </c>
      <c r="CD15" s="1686" t="s">
        <v>550</v>
      </c>
      <c r="CE15" s="1694" t="s">
        <v>123</v>
      </c>
      <c r="CF15" s="6"/>
      <c r="CG15" s="1441"/>
      <c r="CH15" s="493" t="s">
        <v>124</v>
      </c>
      <c r="CI15" s="168">
        <v>4</v>
      </c>
      <c r="CJ15" s="493" t="s">
        <v>124</v>
      </c>
      <c r="CK15" s="168">
        <v>4</v>
      </c>
      <c r="CL15" s="1454"/>
      <c r="CM15" s="1455"/>
      <c r="CN15" s="1454"/>
      <c r="CO15" s="41"/>
      <c r="CP15" s="43"/>
      <c r="CQ15" s="43"/>
      <c r="CR15" s="43"/>
      <c r="CS15" s="1672"/>
      <c r="CT15" s="68">
        <v>2</v>
      </c>
      <c r="CU15" s="87" t="s">
        <v>1</v>
      </c>
      <c r="CV15" s="842">
        <v>13.01</v>
      </c>
      <c r="CW15" s="6"/>
      <c r="CX15" s="1441"/>
      <c r="CY15" s="554" t="s">
        <v>570</v>
      </c>
      <c r="CZ15" s="505">
        <v>1</v>
      </c>
      <c r="DA15" s="1661" t="s">
        <v>577</v>
      </c>
      <c r="DB15" s="1662"/>
    </row>
    <row r="16" spans="1:110">
      <c r="A16" s="6"/>
      <c r="B16" s="1441"/>
      <c r="C16" s="1473"/>
      <c r="D16" s="1502"/>
      <c r="E16" s="1288" t="s">
        <v>776</v>
      </c>
      <c r="F16" s="1290">
        <v>1</v>
      </c>
      <c r="G16" s="1284"/>
      <c r="H16" s="30"/>
      <c r="I16" s="1701"/>
      <c r="J16" s="1702"/>
      <c r="K16" s="495"/>
      <c r="L16" s="20"/>
      <c r="M16" s="21"/>
      <c r="N16" s="1690"/>
      <c r="O16" s="1684"/>
      <c r="P16" s="1681"/>
      <c r="Q16" s="1681"/>
      <c r="R16" s="1684"/>
      <c r="S16" s="1681"/>
      <c r="T16" s="1681"/>
      <c r="U16" s="1681"/>
      <c r="V16" s="1681"/>
      <c r="W16" s="1681"/>
      <c r="X16" s="1684"/>
      <c r="Y16" s="1687"/>
      <c r="Z16" s="1695"/>
      <c r="AA16" s="170"/>
      <c r="AB16" s="1441"/>
      <c r="AC16" s="1690"/>
      <c r="AD16" s="1684"/>
      <c r="AE16" s="1681"/>
      <c r="AF16" s="1681"/>
      <c r="AG16" s="1684"/>
      <c r="AH16" s="1681"/>
      <c r="AI16" s="1681"/>
      <c r="AJ16" s="1681"/>
      <c r="AK16" s="1681"/>
      <c r="AL16" s="1681"/>
      <c r="AM16" s="1684"/>
      <c r="AN16" s="1687"/>
      <c r="AO16" s="1695"/>
      <c r="AP16" s="1690"/>
      <c r="AQ16" s="1684"/>
      <c r="AR16" s="1681"/>
      <c r="AS16" s="1681"/>
      <c r="AT16" s="1684"/>
      <c r="AU16" s="1681"/>
      <c r="AV16" s="1681"/>
      <c r="AW16" s="1681"/>
      <c r="AX16" s="1681"/>
      <c r="AY16" s="1681"/>
      <c r="AZ16" s="1684"/>
      <c r="BA16" s="1687"/>
      <c r="BB16" s="1695"/>
      <c r="BC16" s="6"/>
      <c r="BD16" s="1441"/>
      <c r="BE16" s="41"/>
      <c r="BF16" s="43"/>
      <c r="BG16" s="43"/>
      <c r="BH16" s="42"/>
      <c r="BI16" s="41"/>
      <c r="BJ16" s="42"/>
      <c r="BK16" s="1473"/>
      <c r="BL16" s="1502"/>
      <c r="BM16" s="41"/>
      <c r="BN16" s="495"/>
      <c r="BO16" s="41"/>
      <c r="BP16" s="43"/>
      <c r="BQ16" s="43"/>
      <c r="BR16" s="42"/>
      <c r="BS16" s="1690"/>
      <c r="BT16" s="1684"/>
      <c r="BU16" s="1681"/>
      <c r="BV16" s="1681"/>
      <c r="BW16" s="1684"/>
      <c r="BX16" s="1681"/>
      <c r="BY16" s="1681"/>
      <c r="BZ16" s="1681"/>
      <c r="CA16" s="1681"/>
      <c r="CB16" s="1681"/>
      <c r="CC16" s="1684"/>
      <c r="CD16" s="1687"/>
      <c r="CE16" s="1695"/>
      <c r="CF16" s="6"/>
      <c r="CG16" s="1441"/>
      <c r="CH16" s="493" t="s">
        <v>129</v>
      </c>
      <c r="CI16" s="168">
        <v>5</v>
      </c>
      <c r="CJ16" s="493" t="s">
        <v>129</v>
      </c>
      <c r="CK16" s="168">
        <v>5</v>
      </c>
      <c r="CL16" s="1454"/>
      <c r="CM16" s="1455"/>
      <c r="CN16" s="1454"/>
      <c r="CO16" s="41"/>
      <c r="CP16" s="43"/>
      <c r="CQ16" s="43"/>
      <c r="CR16" s="43"/>
      <c r="CS16" s="1671" t="s">
        <v>568</v>
      </c>
      <c r="CT16" s="68"/>
      <c r="CU16" s="840"/>
      <c r="CV16" s="805"/>
      <c r="CW16" s="6"/>
      <c r="CX16" s="1441"/>
      <c r="CY16" s="554" t="s">
        <v>571</v>
      </c>
      <c r="CZ16" s="505">
        <v>2</v>
      </c>
      <c r="DA16" s="1621"/>
      <c r="DB16" s="1623"/>
    </row>
    <row r="17" spans="1:106" ht="25.5">
      <c r="A17" s="6"/>
      <c r="B17" s="1441"/>
      <c r="C17" s="20"/>
      <c r="D17" s="21"/>
      <c r="E17" s="1288" t="s">
        <v>777</v>
      </c>
      <c r="F17" s="1291">
        <v>2</v>
      </c>
      <c r="G17" s="69"/>
      <c r="H17" s="35"/>
      <c r="I17" s="496"/>
      <c r="J17" s="502"/>
      <c r="K17" s="495"/>
      <c r="L17" s="20"/>
      <c r="M17" s="21"/>
      <c r="N17" s="1690"/>
      <c r="O17" s="1684"/>
      <c r="P17" s="1681"/>
      <c r="Q17" s="1681"/>
      <c r="R17" s="1684"/>
      <c r="S17" s="1681"/>
      <c r="T17" s="1681"/>
      <c r="U17" s="1681"/>
      <c r="V17" s="1681"/>
      <c r="W17" s="1681"/>
      <c r="X17" s="1684"/>
      <c r="Y17" s="1687"/>
      <c r="Z17" s="1695"/>
      <c r="AA17" s="170"/>
      <c r="AB17" s="1441"/>
      <c r="AC17" s="1690"/>
      <c r="AD17" s="1684"/>
      <c r="AE17" s="1681"/>
      <c r="AF17" s="1681"/>
      <c r="AG17" s="1684"/>
      <c r="AH17" s="1681"/>
      <c r="AI17" s="1681"/>
      <c r="AJ17" s="1681"/>
      <c r="AK17" s="1681"/>
      <c r="AL17" s="1681"/>
      <c r="AM17" s="1684"/>
      <c r="AN17" s="1687"/>
      <c r="AO17" s="1695"/>
      <c r="AP17" s="1690"/>
      <c r="AQ17" s="1684"/>
      <c r="AR17" s="1681"/>
      <c r="AS17" s="1681"/>
      <c r="AT17" s="1684"/>
      <c r="AU17" s="1681"/>
      <c r="AV17" s="1681"/>
      <c r="AW17" s="1681"/>
      <c r="AX17" s="1681"/>
      <c r="AY17" s="1681"/>
      <c r="AZ17" s="1684"/>
      <c r="BA17" s="1687"/>
      <c r="BB17" s="1695"/>
      <c r="BC17" s="6"/>
      <c r="BD17" s="1441"/>
      <c r="BE17" s="41"/>
      <c r="BF17" s="43"/>
      <c r="BG17" s="43"/>
      <c r="BH17" s="42"/>
      <c r="BI17" s="41"/>
      <c r="BJ17" s="42"/>
      <c r="BK17" s="41"/>
      <c r="BL17" s="43"/>
      <c r="BM17" s="59" t="s">
        <v>563</v>
      </c>
      <c r="BN17" s="286">
        <v>1</v>
      </c>
      <c r="BO17" s="43"/>
      <c r="BP17" s="43"/>
      <c r="BQ17" s="43"/>
      <c r="BR17" s="42"/>
      <c r="BS17" s="1690"/>
      <c r="BT17" s="1684"/>
      <c r="BU17" s="1681"/>
      <c r="BV17" s="1681"/>
      <c r="BW17" s="1684"/>
      <c r="BX17" s="1681"/>
      <c r="BY17" s="1681"/>
      <c r="BZ17" s="1681"/>
      <c r="CA17" s="1681"/>
      <c r="CB17" s="1681"/>
      <c r="CC17" s="1684"/>
      <c r="CD17" s="1687"/>
      <c r="CE17" s="1695"/>
      <c r="CF17" s="6"/>
      <c r="CG17" s="1441"/>
      <c r="CH17" s="493" t="s">
        <v>98</v>
      </c>
      <c r="CI17" s="168">
        <v>6</v>
      </c>
      <c r="CJ17" s="493" t="s">
        <v>98</v>
      </c>
      <c r="CK17" s="168">
        <v>6</v>
      </c>
      <c r="CL17" s="20"/>
      <c r="CM17" s="21"/>
      <c r="CN17" s="20"/>
      <c r="CO17" s="41"/>
      <c r="CP17" s="43"/>
      <c r="CQ17" s="43"/>
      <c r="CR17" s="43"/>
      <c r="CS17" s="1672"/>
      <c r="CT17" s="68">
        <v>3</v>
      </c>
      <c r="CU17" s="843" t="s">
        <v>1</v>
      </c>
      <c r="CV17" s="844">
        <v>13.01</v>
      </c>
      <c r="CW17" s="6"/>
      <c r="CX17" s="1441"/>
      <c r="CY17" s="554" t="s">
        <v>572</v>
      </c>
      <c r="CZ17" s="505">
        <v>3</v>
      </c>
      <c r="DA17" s="1663"/>
      <c r="DB17" s="1664"/>
    </row>
    <row r="18" spans="1:106" ht="12.75" customHeight="1">
      <c r="A18" s="6"/>
      <c r="B18" s="1441"/>
      <c r="C18" s="20"/>
      <c r="D18" s="42"/>
      <c r="E18" s="1288" t="s">
        <v>775</v>
      </c>
      <c r="F18" s="1292">
        <v>3</v>
      </c>
      <c r="G18" s="1284"/>
      <c r="H18" s="35"/>
      <c r="I18" s="284" t="s">
        <v>780</v>
      </c>
      <c r="J18" s="1296">
        <v>1</v>
      </c>
      <c r="K18" s="495"/>
      <c r="L18" s="20"/>
      <c r="M18" s="21"/>
      <c r="N18" s="1690"/>
      <c r="O18" s="1684"/>
      <c r="P18" s="1681"/>
      <c r="Q18" s="1681"/>
      <c r="R18" s="1684"/>
      <c r="S18" s="1681"/>
      <c r="T18" s="1681"/>
      <c r="U18" s="1681"/>
      <c r="V18" s="1681"/>
      <c r="W18" s="1681"/>
      <c r="X18" s="1684"/>
      <c r="Y18" s="1687"/>
      <c r="Z18" s="1695"/>
      <c r="AA18" s="170"/>
      <c r="AB18" s="1441"/>
      <c r="AC18" s="1690"/>
      <c r="AD18" s="1684"/>
      <c r="AE18" s="1681"/>
      <c r="AF18" s="1681"/>
      <c r="AG18" s="1684"/>
      <c r="AH18" s="1681"/>
      <c r="AI18" s="1681"/>
      <c r="AJ18" s="1681"/>
      <c r="AK18" s="1681"/>
      <c r="AL18" s="1681"/>
      <c r="AM18" s="1684"/>
      <c r="AN18" s="1687"/>
      <c r="AO18" s="1695"/>
      <c r="AP18" s="1690"/>
      <c r="AQ18" s="1684"/>
      <c r="AR18" s="1681"/>
      <c r="AS18" s="1681"/>
      <c r="AT18" s="1684"/>
      <c r="AU18" s="1681"/>
      <c r="AV18" s="1681"/>
      <c r="AW18" s="1681"/>
      <c r="AX18" s="1681"/>
      <c r="AY18" s="1681"/>
      <c r="AZ18" s="1684"/>
      <c r="BA18" s="1687"/>
      <c r="BB18" s="1695"/>
      <c r="BC18" s="6"/>
      <c r="BD18" s="1441"/>
      <c r="BE18" s="20"/>
      <c r="BF18" s="43"/>
      <c r="BG18" s="43"/>
      <c r="BH18" s="42"/>
      <c r="BI18" s="20"/>
      <c r="BJ18" s="42"/>
      <c r="BK18" s="20"/>
      <c r="BL18" s="43"/>
      <c r="BM18" s="1660" t="s">
        <v>564</v>
      </c>
      <c r="BN18" s="794"/>
      <c r="BO18" s="19"/>
      <c r="BP18" s="43"/>
      <c r="BQ18" s="43"/>
      <c r="BR18" s="42"/>
      <c r="BS18" s="1690"/>
      <c r="BT18" s="1684"/>
      <c r="BU18" s="1681"/>
      <c r="BV18" s="1681"/>
      <c r="BW18" s="1684"/>
      <c r="BX18" s="1681"/>
      <c r="BY18" s="1681"/>
      <c r="BZ18" s="1681"/>
      <c r="CA18" s="1681"/>
      <c r="CB18" s="1681"/>
      <c r="CC18" s="1684"/>
      <c r="CD18" s="1687"/>
      <c r="CE18" s="1695"/>
      <c r="CF18" s="6"/>
      <c r="CG18" s="1441"/>
      <c r="CH18" s="1660" t="s">
        <v>391</v>
      </c>
      <c r="CI18" s="168"/>
      <c r="CJ18" s="1660" t="s">
        <v>391</v>
      </c>
      <c r="CK18" s="168"/>
      <c r="CL18" s="20"/>
      <c r="CM18" s="42"/>
      <c r="CN18" s="20"/>
      <c r="CO18" s="59" t="s">
        <v>140</v>
      </c>
      <c r="CP18" s="68">
        <v>1</v>
      </c>
      <c r="CQ18" s="51"/>
      <c r="CR18" s="800"/>
      <c r="CS18" s="74" t="s">
        <v>569</v>
      </c>
      <c r="CT18" s="68">
        <v>4</v>
      </c>
      <c r="CU18" s="839"/>
      <c r="CV18" s="804"/>
      <c r="CW18" s="6"/>
      <c r="CX18" s="1441"/>
      <c r="CY18" s="554" t="s">
        <v>573</v>
      </c>
      <c r="CZ18" s="505">
        <v>4</v>
      </c>
      <c r="DA18" s="28"/>
      <c r="DB18" s="168"/>
    </row>
    <row r="19" spans="1:106" ht="12.75" customHeight="1">
      <c r="A19" s="6"/>
      <c r="B19" s="1441"/>
      <c r="C19" s="1661" t="s">
        <v>442</v>
      </c>
      <c r="D19" s="1662"/>
      <c r="E19" s="1289" t="s">
        <v>778</v>
      </c>
      <c r="F19" s="1293">
        <v>4</v>
      </c>
      <c r="G19" s="797"/>
      <c r="H19" s="1285"/>
      <c r="I19" s="285" t="s">
        <v>229</v>
      </c>
      <c r="J19" s="1296">
        <v>2</v>
      </c>
      <c r="K19" s="497"/>
      <c r="L19" s="20"/>
      <c r="M19" s="977"/>
      <c r="N19" s="1690"/>
      <c r="O19" s="1684"/>
      <c r="P19" s="1681"/>
      <c r="Q19" s="1681"/>
      <c r="R19" s="1684"/>
      <c r="S19" s="1681"/>
      <c r="T19" s="1681"/>
      <c r="U19" s="1681"/>
      <c r="V19" s="1681"/>
      <c r="W19" s="1681"/>
      <c r="X19" s="1684"/>
      <c r="Y19" s="1687"/>
      <c r="Z19" s="1695"/>
      <c r="AA19" s="170"/>
      <c r="AB19" s="1441"/>
      <c r="AC19" s="1690"/>
      <c r="AD19" s="1684"/>
      <c r="AE19" s="1681"/>
      <c r="AF19" s="1681"/>
      <c r="AG19" s="1684"/>
      <c r="AH19" s="1681"/>
      <c r="AI19" s="1681"/>
      <c r="AJ19" s="1681"/>
      <c r="AK19" s="1681"/>
      <c r="AL19" s="1681"/>
      <c r="AM19" s="1684"/>
      <c r="AN19" s="1687"/>
      <c r="AO19" s="1695"/>
      <c r="AP19" s="1690"/>
      <c r="AQ19" s="1684"/>
      <c r="AR19" s="1681"/>
      <c r="AS19" s="1681"/>
      <c r="AT19" s="1684"/>
      <c r="AU19" s="1681"/>
      <c r="AV19" s="1681"/>
      <c r="AW19" s="1681"/>
      <c r="AX19" s="1681"/>
      <c r="AY19" s="1681"/>
      <c r="AZ19" s="1684"/>
      <c r="BA19" s="1687"/>
      <c r="BB19" s="1695"/>
      <c r="BC19" s="6"/>
      <c r="BD19" s="1441"/>
      <c r="BE19" s="20"/>
      <c r="BF19" s="60"/>
      <c r="BG19" s="60"/>
      <c r="BH19" s="61"/>
      <c r="BI19" s="20"/>
      <c r="BJ19" s="61"/>
      <c r="BK19" s="20"/>
      <c r="BL19" s="60"/>
      <c r="BM19" s="1473"/>
      <c r="BN19" s="24"/>
      <c r="BO19" s="19"/>
      <c r="BP19" s="60"/>
      <c r="BQ19" s="60"/>
      <c r="BR19" s="61"/>
      <c r="BS19" s="1690"/>
      <c r="BT19" s="1684"/>
      <c r="BU19" s="1681"/>
      <c r="BV19" s="1681"/>
      <c r="BW19" s="1684"/>
      <c r="BX19" s="1681"/>
      <c r="BY19" s="1681"/>
      <c r="BZ19" s="1681"/>
      <c r="CA19" s="1681"/>
      <c r="CB19" s="1681"/>
      <c r="CC19" s="1684"/>
      <c r="CD19" s="1687"/>
      <c r="CE19" s="1695"/>
      <c r="CF19" s="6"/>
      <c r="CG19" s="1441"/>
      <c r="CH19" s="1610"/>
      <c r="CI19" s="653">
        <v>7</v>
      </c>
      <c r="CJ19" s="1610"/>
      <c r="CK19" s="653">
        <v>7</v>
      </c>
      <c r="CL19" s="23"/>
      <c r="CM19" s="24"/>
      <c r="CN19" s="23"/>
      <c r="CO19" s="59" t="s">
        <v>146</v>
      </c>
      <c r="CP19" s="68">
        <v>2</v>
      </c>
      <c r="CQ19" s="71"/>
      <c r="CR19" s="801"/>
      <c r="CS19" s="74" t="s">
        <v>393</v>
      </c>
      <c r="CT19" s="68">
        <v>5</v>
      </c>
      <c r="CU19" s="839"/>
      <c r="CV19" s="804"/>
      <c r="CW19" s="6"/>
      <c r="CX19" s="1441"/>
      <c r="CY19" s="554" t="s">
        <v>574</v>
      </c>
      <c r="CZ19" s="505">
        <v>5</v>
      </c>
      <c r="DA19" s="1673" t="s">
        <v>579</v>
      </c>
      <c r="DB19" s="1674"/>
    </row>
    <row r="20" spans="1:106" ht="12.75" customHeight="1">
      <c r="A20" s="6"/>
      <c r="B20" s="1441"/>
      <c r="C20" s="1663"/>
      <c r="D20" s="1664"/>
      <c r="E20" s="1709" t="s">
        <v>779</v>
      </c>
      <c r="F20" s="1699">
        <v>5</v>
      </c>
      <c r="G20" s="24"/>
      <c r="H20" s="30"/>
      <c r="I20" s="477" t="s">
        <v>231</v>
      </c>
      <c r="J20" s="1297">
        <v>3</v>
      </c>
      <c r="K20" s="498"/>
      <c r="L20" s="1300" t="s">
        <v>389</v>
      </c>
      <c r="M20" s="1301">
        <v>1</v>
      </c>
      <c r="N20" s="1690"/>
      <c r="O20" s="1684"/>
      <c r="P20" s="1681"/>
      <c r="Q20" s="1681"/>
      <c r="R20" s="1684"/>
      <c r="S20" s="1681"/>
      <c r="T20" s="1681"/>
      <c r="U20" s="1681"/>
      <c r="V20" s="1681"/>
      <c r="W20" s="1681"/>
      <c r="X20" s="1684"/>
      <c r="Y20" s="1687"/>
      <c r="Z20" s="1695"/>
      <c r="AA20" s="170"/>
      <c r="AB20" s="1441"/>
      <c r="AC20" s="1690"/>
      <c r="AD20" s="1684"/>
      <c r="AE20" s="1681"/>
      <c r="AF20" s="1681"/>
      <c r="AG20" s="1684"/>
      <c r="AH20" s="1681"/>
      <c r="AI20" s="1681"/>
      <c r="AJ20" s="1681"/>
      <c r="AK20" s="1681"/>
      <c r="AL20" s="1681"/>
      <c r="AM20" s="1684"/>
      <c r="AN20" s="1687"/>
      <c r="AO20" s="1695"/>
      <c r="AP20" s="1690"/>
      <c r="AQ20" s="1684"/>
      <c r="AR20" s="1681"/>
      <c r="AS20" s="1681"/>
      <c r="AT20" s="1684"/>
      <c r="AU20" s="1681"/>
      <c r="AV20" s="1681"/>
      <c r="AW20" s="1681"/>
      <c r="AX20" s="1681"/>
      <c r="AY20" s="1681"/>
      <c r="AZ20" s="1684"/>
      <c r="BA20" s="1687"/>
      <c r="BB20" s="1695"/>
      <c r="BC20" s="6"/>
      <c r="BD20" s="1441"/>
      <c r="BE20" s="20"/>
      <c r="BF20" s="64"/>
      <c r="BG20" s="64"/>
      <c r="BH20" s="65"/>
      <c r="BI20" s="20"/>
      <c r="BJ20" s="65"/>
      <c r="BK20" s="20"/>
      <c r="BL20" s="64"/>
      <c r="BM20" s="1610"/>
      <c r="BN20" s="797">
        <v>2</v>
      </c>
      <c r="BO20" s="19"/>
      <c r="BP20" s="64"/>
      <c r="BQ20" s="64"/>
      <c r="BR20" s="65"/>
      <c r="BS20" s="1690"/>
      <c r="BT20" s="1684"/>
      <c r="BU20" s="1681"/>
      <c r="BV20" s="1681"/>
      <c r="BW20" s="1684"/>
      <c r="BX20" s="1681"/>
      <c r="BY20" s="1681"/>
      <c r="BZ20" s="1681"/>
      <c r="CA20" s="1681"/>
      <c r="CB20" s="1681"/>
      <c r="CC20" s="1684"/>
      <c r="CD20" s="1687"/>
      <c r="CE20" s="1695"/>
      <c r="CF20" s="6"/>
      <c r="CG20" s="1441"/>
      <c r="CH20" s="28" t="s">
        <v>230</v>
      </c>
      <c r="CI20" s="168">
        <v>8</v>
      </c>
      <c r="CJ20" s="493" t="s">
        <v>230</v>
      </c>
      <c r="CK20" s="168">
        <v>8</v>
      </c>
      <c r="CL20" s="430"/>
      <c r="CM20" s="431"/>
      <c r="CN20" s="1302"/>
      <c r="CO20" s="1304"/>
      <c r="CP20" s="1305"/>
      <c r="CQ20" s="1305"/>
      <c r="CR20" s="1306"/>
      <c r="CS20" s="137"/>
      <c r="CT20" s="6"/>
      <c r="CU20" s="6"/>
      <c r="CV20" s="803"/>
      <c r="CW20" s="6"/>
      <c r="CX20" s="1441"/>
      <c r="CY20" s="554" t="s">
        <v>575</v>
      </c>
      <c r="CZ20" s="505">
        <v>7</v>
      </c>
      <c r="DA20" s="1675"/>
      <c r="DB20" s="1676"/>
    </row>
    <row r="21" spans="1:106" ht="13.5" customHeight="1">
      <c r="A21" s="6"/>
      <c r="B21" s="1441"/>
      <c r="C21" s="26"/>
      <c r="D21" s="24"/>
      <c r="E21" s="1710"/>
      <c r="F21" s="1700"/>
      <c r="G21" s="1286"/>
      <c r="H21" s="30"/>
      <c r="I21" s="1705" t="s">
        <v>236</v>
      </c>
      <c r="J21" s="1707">
        <v>4</v>
      </c>
      <c r="K21" s="498"/>
      <c r="L21" s="1300" t="s">
        <v>232</v>
      </c>
      <c r="M21" s="1301">
        <v>2</v>
      </c>
      <c r="N21" s="1690"/>
      <c r="O21" s="1684"/>
      <c r="P21" s="1681"/>
      <c r="Q21" s="1681"/>
      <c r="R21" s="1684"/>
      <c r="S21" s="1681"/>
      <c r="T21" s="1681"/>
      <c r="U21" s="1681"/>
      <c r="V21" s="1681"/>
      <c r="W21" s="1681"/>
      <c r="X21" s="1684"/>
      <c r="Y21" s="1687"/>
      <c r="Z21" s="1695"/>
      <c r="AA21" s="170"/>
      <c r="AB21" s="1441"/>
      <c r="AC21" s="1690"/>
      <c r="AD21" s="1684"/>
      <c r="AE21" s="1681"/>
      <c r="AF21" s="1681"/>
      <c r="AG21" s="1684"/>
      <c r="AH21" s="1681"/>
      <c r="AI21" s="1681"/>
      <c r="AJ21" s="1681"/>
      <c r="AK21" s="1681"/>
      <c r="AL21" s="1681"/>
      <c r="AM21" s="1684"/>
      <c r="AN21" s="1687"/>
      <c r="AO21" s="1695"/>
      <c r="AP21" s="1690"/>
      <c r="AQ21" s="1684"/>
      <c r="AR21" s="1681"/>
      <c r="AS21" s="1681"/>
      <c r="AT21" s="1684"/>
      <c r="AU21" s="1681"/>
      <c r="AV21" s="1681"/>
      <c r="AW21" s="1681"/>
      <c r="AX21" s="1681"/>
      <c r="AY21" s="1681"/>
      <c r="AZ21" s="1684"/>
      <c r="BA21" s="1687"/>
      <c r="BB21" s="1695"/>
      <c r="BC21" s="6"/>
      <c r="BD21" s="1441"/>
      <c r="BE21" s="20"/>
      <c r="BF21" s="64"/>
      <c r="BG21" s="64"/>
      <c r="BH21" s="65"/>
      <c r="BK21" s="20"/>
      <c r="BL21" s="64"/>
      <c r="BM21" s="1473" t="s">
        <v>565</v>
      </c>
      <c r="BN21" s="24"/>
      <c r="BO21" s="19"/>
      <c r="BP21" s="64"/>
      <c r="BQ21" s="64"/>
      <c r="BR21" s="65"/>
      <c r="BS21" s="1690"/>
      <c r="BT21" s="1684"/>
      <c r="BU21" s="1681"/>
      <c r="BV21" s="1681"/>
      <c r="BW21" s="1684"/>
      <c r="BX21" s="1681"/>
      <c r="BY21" s="1681"/>
      <c r="BZ21" s="1681"/>
      <c r="CA21" s="1681"/>
      <c r="CB21" s="1681"/>
      <c r="CC21" s="1684"/>
      <c r="CD21" s="1687"/>
      <c r="CE21" s="1695"/>
      <c r="CF21" s="6"/>
      <c r="CG21" s="1441"/>
      <c r="CH21" s="252" t="s">
        <v>566</v>
      </c>
      <c r="CI21" s="654">
        <v>9</v>
      </c>
      <c r="CJ21" s="252" t="s">
        <v>566</v>
      </c>
      <c r="CK21" s="654">
        <v>9</v>
      </c>
      <c r="CL21" s="26"/>
      <c r="CM21" s="24"/>
      <c r="CN21" s="27"/>
      <c r="CO21" s="1648" t="s">
        <v>791</v>
      </c>
      <c r="CP21" s="1651" t="s">
        <v>465</v>
      </c>
      <c r="CQ21" s="1654" t="s">
        <v>580</v>
      </c>
      <c r="CR21" s="1657" t="s">
        <v>598</v>
      </c>
      <c r="CS21" s="493"/>
      <c r="CT21" s="66"/>
      <c r="CU21" s="66"/>
      <c r="CV21" s="168"/>
      <c r="CW21" s="6"/>
      <c r="CX21" s="1441"/>
      <c r="CY21" s="554" t="s">
        <v>576</v>
      </c>
      <c r="CZ21" s="505">
        <v>6</v>
      </c>
      <c r="DA21" s="1675"/>
      <c r="DB21" s="1676"/>
    </row>
    <row r="22" spans="1:106" ht="13.5" customHeight="1">
      <c r="A22" s="6"/>
      <c r="B22" s="1441"/>
      <c r="C22" s="26"/>
      <c r="D22" s="24"/>
      <c r="E22" s="1287" t="s">
        <v>123</v>
      </c>
      <c r="F22" s="1294">
        <v>96</v>
      </c>
      <c r="G22" s="69"/>
      <c r="H22" s="30"/>
      <c r="I22" s="1706"/>
      <c r="J22" s="1708"/>
      <c r="K22" s="498"/>
      <c r="L22" s="1300" t="s">
        <v>626</v>
      </c>
      <c r="M22" s="1301">
        <v>98</v>
      </c>
      <c r="N22" s="1690"/>
      <c r="O22" s="1684"/>
      <c r="P22" s="1681"/>
      <c r="Q22" s="1681"/>
      <c r="R22" s="1684"/>
      <c r="S22" s="1681"/>
      <c r="T22" s="1681"/>
      <c r="U22" s="1681"/>
      <c r="V22" s="1681"/>
      <c r="W22" s="1681"/>
      <c r="X22" s="1684"/>
      <c r="Y22" s="1687"/>
      <c r="Z22" s="1695"/>
      <c r="AA22" s="170"/>
      <c r="AB22" s="1441"/>
      <c r="AC22" s="1690"/>
      <c r="AD22" s="1684"/>
      <c r="AE22" s="1681"/>
      <c r="AF22" s="1681"/>
      <c r="AG22" s="1684"/>
      <c r="AH22" s="1681"/>
      <c r="AI22" s="1681"/>
      <c r="AJ22" s="1681"/>
      <c r="AK22" s="1681"/>
      <c r="AL22" s="1681"/>
      <c r="AM22" s="1684"/>
      <c r="AN22" s="1687"/>
      <c r="AO22" s="1695"/>
      <c r="AP22" s="1690"/>
      <c r="AQ22" s="1684"/>
      <c r="AR22" s="1681"/>
      <c r="AS22" s="1681"/>
      <c r="AT22" s="1684"/>
      <c r="AU22" s="1681"/>
      <c r="AV22" s="1681"/>
      <c r="AW22" s="1681"/>
      <c r="AX22" s="1681"/>
      <c r="AY22" s="1681"/>
      <c r="AZ22" s="1684"/>
      <c r="BA22" s="1687"/>
      <c r="BB22" s="1695"/>
      <c r="BC22" s="6"/>
      <c r="BD22" s="1441"/>
      <c r="BE22" s="59" t="s">
        <v>140</v>
      </c>
      <c r="BF22" s="68">
        <v>1</v>
      </c>
      <c r="BG22" s="51"/>
      <c r="BH22" s="72"/>
      <c r="BI22" s="59" t="s">
        <v>389</v>
      </c>
      <c r="BJ22" s="286">
        <v>1</v>
      </c>
      <c r="BK22" s="59" t="s">
        <v>64</v>
      </c>
      <c r="BL22" s="68">
        <v>1</v>
      </c>
      <c r="BM22" s="1473"/>
      <c r="BN22" s="795"/>
      <c r="BO22" s="200" t="s">
        <v>140</v>
      </c>
      <c r="BP22" s="68">
        <v>1</v>
      </c>
      <c r="BQ22" s="51"/>
      <c r="BR22" s="72"/>
      <c r="BS22" s="1690"/>
      <c r="BT22" s="1684"/>
      <c r="BU22" s="1681"/>
      <c r="BV22" s="1681"/>
      <c r="BW22" s="1684"/>
      <c r="BX22" s="1681"/>
      <c r="BY22" s="1681"/>
      <c r="BZ22" s="1681"/>
      <c r="CA22" s="1681"/>
      <c r="CB22" s="1681"/>
      <c r="CC22" s="1684"/>
      <c r="CD22" s="1687"/>
      <c r="CE22" s="1695"/>
      <c r="CF22" s="6"/>
      <c r="CG22" s="1441"/>
      <c r="CH22" s="493" t="s">
        <v>567</v>
      </c>
      <c r="CI22" s="168">
        <v>10</v>
      </c>
      <c r="CJ22" s="493" t="s">
        <v>567</v>
      </c>
      <c r="CK22" s="168">
        <v>10</v>
      </c>
      <c r="CL22" s="26"/>
      <c r="CM22" s="24"/>
      <c r="CN22" s="27"/>
      <c r="CO22" s="1649"/>
      <c r="CP22" s="1652"/>
      <c r="CQ22" s="1655"/>
      <c r="CR22" s="1658"/>
      <c r="CS22" s="493"/>
      <c r="CT22" s="66"/>
      <c r="CU22" s="66"/>
      <c r="CV22" s="168"/>
      <c r="CW22" s="6"/>
      <c r="CX22" s="1441"/>
      <c r="CY22" s="584"/>
      <c r="CZ22" s="584"/>
      <c r="DA22" s="1677"/>
      <c r="DB22" s="1678"/>
    </row>
    <row r="23" spans="1:106" ht="12" customHeight="1">
      <c r="A23" s="6"/>
      <c r="B23" s="1441"/>
      <c r="C23" s="26"/>
      <c r="D23" s="24"/>
      <c r="G23" s="65"/>
      <c r="H23" s="73"/>
      <c r="I23" s="1298" t="s">
        <v>781</v>
      </c>
      <c r="J23" s="1299">
        <v>5</v>
      </c>
      <c r="K23" s="498"/>
      <c r="N23" s="1690"/>
      <c r="O23" s="1684"/>
      <c r="P23" s="1681"/>
      <c r="Q23" s="1681"/>
      <c r="R23" s="1684"/>
      <c r="S23" s="1681"/>
      <c r="T23" s="1681"/>
      <c r="U23" s="1681"/>
      <c r="V23" s="1681"/>
      <c r="W23" s="1681"/>
      <c r="X23" s="1684"/>
      <c r="Y23" s="1687"/>
      <c r="Z23" s="1695"/>
      <c r="AA23" s="170"/>
      <c r="AB23" s="1441"/>
      <c r="AC23" s="1690"/>
      <c r="AD23" s="1684"/>
      <c r="AE23" s="1681"/>
      <c r="AF23" s="1681"/>
      <c r="AG23" s="1684"/>
      <c r="AH23" s="1681"/>
      <c r="AI23" s="1681"/>
      <c r="AJ23" s="1681"/>
      <c r="AK23" s="1681"/>
      <c r="AL23" s="1681"/>
      <c r="AM23" s="1684"/>
      <c r="AN23" s="1687"/>
      <c r="AO23" s="1695"/>
      <c r="AP23" s="1690"/>
      <c r="AQ23" s="1684"/>
      <c r="AR23" s="1681"/>
      <c r="AS23" s="1681"/>
      <c r="AT23" s="1684"/>
      <c r="AU23" s="1681"/>
      <c r="AV23" s="1681"/>
      <c r="AW23" s="1681"/>
      <c r="AX23" s="1681"/>
      <c r="AY23" s="1681"/>
      <c r="AZ23" s="1684"/>
      <c r="BA23" s="1687"/>
      <c r="BB23" s="1695"/>
      <c r="BC23" s="6"/>
      <c r="BD23" s="1441"/>
      <c r="BE23" s="59" t="s">
        <v>146</v>
      </c>
      <c r="BF23" s="68">
        <v>2</v>
      </c>
      <c r="BG23" s="71" t="s">
        <v>1</v>
      </c>
      <c r="BH23" s="432">
        <f>CO4</f>
        <v>-12.179999999999996</v>
      </c>
      <c r="BI23" s="59" t="s">
        <v>232</v>
      </c>
      <c r="BJ23" s="286">
        <v>2</v>
      </c>
      <c r="BK23" s="59" t="s">
        <v>233</v>
      </c>
      <c r="BL23" s="68">
        <v>2</v>
      </c>
      <c r="BM23" s="1610"/>
      <c r="BN23" s="796">
        <v>3</v>
      </c>
      <c r="BO23" s="200" t="s">
        <v>146</v>
      </c>
      <c r="BP23" s="68">
        <v>2</v>
      </c>
      <c r="BQ23" s="71" t="s">
        <v>1</v>
      </c>
      <c r="BR23" s="432">
        <f>CO4</f>
        <v>-12.179999999999996</v>
      </c>
      <c r="BS23" s="1690"/>
      <c r="BT23" s="1684"/>
      <c r="BU23" s="1681"/>
      <c r="BV23" s="1681"/>
      <c r="BW23" s="1684"/>
      <c r="BX23" s="1681"/>
      <c r="BY23" s="1681"/>
      <c r="BZ23" s="1681"/>
      <c r="CA23" s="1681"/>
      <c r="CB23" s="1681"/>
      <c r="CC23" s="1684"/>
      <c r="CD23" s="1687"/>
      <c r="CE23" s="1695"/>
      <c r="CF23" s="6"/>
      <c r="CG23" s="1441"/>
      <c r="CH23" s="28" t="s">
        <v>114</v>
      </c>
      <c r="CI23" s="168">
        <v>11</v>
      </c>
      <c r="CJ23" s="493" t="s">
        <v>114</v>
      </c>
      <c r="CK23" s="168">
        <v>11</v>
      </c>
      <c r="CL23" s="26"/>
      <c r="CM23" s="24"/>
      <c r="CN23" s="1303"/>
      <c r="CO23" s="1649"/>
      <c r="CP23" s="1652"/>
      <c r="CQ23" s="1655"/>
      <c r="CR23" s="1658"/>
      <c r="CS23" s="493"/>
      <c r="CT23" s="66"/>
      <c r="CU23" s="66"/>
      <c r="CV23" s="168"/>
      <c r="CW23" s="6"/>
      <c r="CX23" s="1441"/>
      <c r="CY23" s="554"/>
      <c r="CZ23" s="505"/>
      <c r="DA23" s="28"/>
      <c r="DB23" s="168"/>
    </row>
    <row r="24" spans="1:106" ht="13.5" customHeight="1">
      <c r="A24" s="6"/>
      <c r="B24" s="1442"/>
      <c r="C24" s="291" t="s">
        <v>234</v>
      </c>
      <c r="D24" s="291" t="s">
        <v>235</v>
      </c>
      <c r="E24" s="345"/>
      <c r="F24" s="346"/>
      <c r="G24" s="82"/>
      <c r="H24" s="83"/>
      <c r="I24" s="504"/>
      <c r="J24" s="1295"/>
      <c r="K24" s="499"/>
      <c r="L24" s="80"/>
      <c r="M24" s="978"/>
      <c r="N24" s="1691"/>
      <c r="O24" s="1685"/>
      <c r="P24" s="1682"/>
      <c r="Q24" s="1682"/>
      <c r="R24" s="1685"/>
      <c r="S24" s="1682"/>
      <c r="T24" s="1682"/>
      <c r="U24" s="1682"/>
      <c r="V24" s="1682"/>
      <c r="W24" s="1682"/>
      <c r="X24" s="1685"/>
      <c r="Y24" s="1688"/>
      <c r="Z24" s="1696"/>
      <c r="AA24" s="170"/>
      <c r="AB24" s="1442"/>
      <c r="AC24" s="1691"/>
      <c r="AD24" s="1685"/>
      <c r="AE24" s="1682"/>
      <c r="AF24" s="1682"/>
      <c r="AG24" s="1685"/>
      <c r="AH24" s="1682"/>
      <c r="AI24" s="1682"/>
      <c r="AJ24" s="1682"/>
      <c r="AK24" s="1682"/>
      <c r="AL24" s="1682"/>
      <c r="AM24" s="1685"/>
      <c r="AN24" s="1688"/>
      <c r="AO24" s="1696"/>
      <c r="AP24" s="1691"/>
      <c r="AQ24" s="1685"/>
      <c r="AR24" s="1682"/>
      <c r="AS24" s="1682"/>
      <c r="AT24" s="1685"/>
      <c r="AU24" s="1682"/>
      <c r="AV24" s="1682"/>
      <c r="AW24" s="1682"/>
      <c r="AX24" s="1682"/>
      <c r="AY24" s="1682"/>
      <c r="AZ24" s="1685"/>
      <c r="BA24" s="1688"/>
      <c r="BB24" s="1696"/>
      <c r="BC24" s="6"/>
      <c r="BD24" s="1442"/>
      <c r="BE24" s="80"/>
      <c r="BF24" s="81"/>
      <c r="BG24" s="81"/>
      <c r="BH24" s="82"/>
      <c r="BI24" s="1247" t="s">
        <v>687</v>
      </c>
      <c r="BJ24" s="1363">
        <v>99</v>
      </c>
      <c r="BK24" s="80" t="s">
        <v>562</v>
      </c>
      <c r="BL24" s="68">
        <v>3</v>
      </c>
      <c r="BM24" s="798" t="s">
        <v>119</v>
      </c>
      <c r="BN24" s="799">
        <v>98</v>
      </c>
      <c r="BO24" s="1250" t="s">
        <v>184</v>
      </c>
      <c r="BP24" s="1251">
        <v>3</v>
      </c>
      <c r="BQ24" s="1364" t="s">
        <v>1</v>
      </c>
      <c r="BR24" s="1365" t="s">
        <v>900</v>
      </c>
      <c r="BS24" s="1691"/>
      <c r="BT24" s="1685"/>
      <c r="BU24" s="1682"/>
      <c r="BV24" s="1682"/>
      <c r="BW24" s="1685"/>
      <c r="BX24" s="1682"/>
      <c r="BY24" s="1682"/>
      <c r="BZ24" s="1682"/>
      <c r="CA24" s="1682"/>
      <c r="CB24" s="1682"/>
      <c r="CC24" s="1685"/>
      <c r="CD24" s="1688"/>
      <c r="CE24" s="1696"/>
      <c r="CF24" s="6"/>
      <c r="CG24" s="1442"/>
      <c r="CH24" s="252" t="s">
        <v>123</v>
      </c>
      <c r="CI24" s="654">
        <v>96</v>
      </c>
      <c r="CJ24" s="252" t="s">
        <v>123</v>
      </c>
      <c r="CK24" s="654">
        <v>96</v>
      </c>
      <c r="CL24" s="291" t="s">
        <v>237</v>
      </c>
      <c r="CM24" s="291" t="s">
        <v>238</v>
      </c>
      <c r="CN24" s="556" t="s">
        <v>492</v>
      </c>
      <c r="CO24" s="1650"/>
      <c r="CP24" s="1653"/>
      <c r="CQ24" s="1656"/>
      <c r="CR24" s="1659"/>
      <c r="CS24" s="85"/>
      <c r="CT24" s="90"/>
      <c r="CU24" s="90"/>
      <c r="CV24" s="185"/>
      <c r="CW24" s="6"/>
      <c r="CX24" s="1442"/>
      <c r="CY24" s="28"/>
      <c r="CZ24" s="168"/>
      <c r="DA24" s="28"/>
      <c r="DB24" s="168"/>
    </row>
    <row r="25" spans="1:106" ht="3.95" customHeight="1">
      <c r="A25" s="6"/>
      <c r="C25" s="1565"/>
      <c r="D25" s="1565"/>
      <c r="E25" s="94"/>
      <c r="F25" s="94"/>
      <c r="G25" s="94"/>
      <c r="H25" s="94"/>
      <c r="I25" s="94"/>
      <c r="J25" s="94"/>
      <c r="K25" s="94"/>
      <c r="L25" s="1565"/>
      <c r="M25" s="1565"/>
      <c r="N25" s="95"/>
      <c r="O25" s="347"/>
      <c r="P25" s="95"/>
      <c r="Q25" s="95"/>
      <c r="R25" s="95"/>
      <c r="S25" s="95"/>
      <c r="T25" s="95"/>
      <c r="U25" s="95"/>
      <c r="V25" s="95"/>
      <c r="W25" s="95"/>
      <c r="X25" s="95"/>
      <c r="Y25" s="95"/>
      <c r="Z25" s="95"/>
      <c r="AA25" s="6"/>
      <c r="AC25" s="95"/>
      <c r="AD25" s="347"/>
      <c r="AE25" s="95"/>
      <c r="AF25" s="95"/>
      <c r="AG25" s="95"/>
      <c r="AH25" s="95"/>
      <c r="AI25" s="95"/>
      <c r="AJ25" s="95"/>
      <c r="AK25" s="95"/>
      <c r="AL25" s="95"/>
      <c r="AM25" s="95"/>
      <c r="AN25" s="95"/>
      <c r="AO25" s="95"/>
      <c r="AP25" s="95"/>
      <c r="AQ25" s="347"/>
      <c r="AR25" s="95"/>
      <c r="AS25" s="95"/>
      <c r="AT25" s="95"/>
      <c r="AU25" s="95"/>
      <c r="AV25" s="95"/>
      <c r="AW25" s="95"/>
      <c r="AX25" s="95"/>
      <c r="AY25" s="95"/>
      <c r="AZ25" s="95"/>
      <c r="BA25" s="95"/>
      <c r="BB25" s="95"/>
      <c r="BC25" s="6"/>
      <c r="BE25" s="1565"/>
      <c r="BF25" s="1565"/>
      <c r="BG25" s="1565"/>
      <c r="BH25" s="1565"/>
      <c r="BI25" s="1565"/>
      <c r="BJ25" s="1565"/>
      <c r="BK25" s="1565"/>
      <c r="BL25" s="1565"/>
      <c r="BM25" s="1692"/>
      <c r="BN25" s="1693"/>
      <c r="BO25" s="1565"/>
      <c r="BP25" s="1565"/>
      <c r="BQ25" s="1565"/>
      <c r="BR25" s="1565"/>
      <c r="BS25" s="95"/>
      <c r="BT25" s="347"/>
      <c r="BU25" s="95"/>
      <c r="BV25" s="95"/>
      <c r="BW25" s="95"/>
      <c r="BX25" s="95"/>
      <c r="BY25" s="95"/>
      <c r="BZ25" s="95"/>
      <c r="CA25" s="95"/>
      <c r="CB25" s="95"/>
      <c r="CC25" s="95"/>
      <c r="CD25" s="95"/>
      <c r="CE25" s="95"/>
      <c r="CF25" s="6"/>
      <c r="CH25" s="184" t="s">
        <v>123</v>
      </c>
      <c r="CI25" s="185">
        <v>96</v>
      </c>
      <c r="CJ25" s="184" t="s">
        <v>123</v>
      </c>
      <c r="CK25" s="185">
        <v>96</v>
      </c>
      <c r="CL25" s="1565"/>
      <c r="CM25" s="1565"/>
      <c r="CN25" s="95"/>
      <c r="CO25" s="1565"/>
      <c r="CP25" s="1565"/>
      <c r="CQ25" s="1565"/>
      <c r="CR25" s="1565"/>
      <c r="CS25" s="802" t="s">
        <v>123</v>
      </c>
      <c r="CT25" s="841"/>
      <c r="CU25" s="841"/>
      <c r="CV25" s="356">
        <v>96</v>
      </c>
      <c r="CW25" s="6"/>
      <c r="CY25" s="184" t="s">
        <v>123</v>
      </c>
      <c r="CZ25" s="185">
        <v>96</v>
      </c>
      <c r="DA25" s="184" t="s">
        <v>123</v>
      </c>
      <c r="DB25" s="185">
        <v>96</v>
      </c>
    </row>
    <row r="26" spans="1:106" ht="18" customHeight="1">
      <c r="A26" s="6"/>
      <c r="B26" s="96">
        <v>1</v>
      </c>
      <c r="C26" s="292"/>
      <c r="D26" s="292"/>
      <c r="E26" s="97"/>
      <c r="F26" s="98"/>
      <c r="G26" s="100"/>
      <c r="H26" s="101"/>
      <c r="I26" s="97"/>
      <c r="J26" s="98"/>
      <c r="K26" s="100"/>
      <c r="L26" s="1566"/>
      <c r="M26" s="1567"/>
      <c r="N26" s="111"/>
      <c r="O26" s="111"/>
      <c r="P26" s="111"/>
      <c r="Q26" s="111"/>
      <c r="R26" s="111"/>
      <c r="S26" s="111"/>
      <c r="T26" s="111"/>
      <c r="U26" s="111"/>
      <c r="V26" s="111"/>
      <c r="W26" s="111"/>
      <c r="X26" s="111"/>
      <c r="Y26" s="111"/>
      <c r="Z26" s="111"/>
      <c r="AA26" s="6"/>
      <c r="AB26" s="96">
        <v>1</v>
      </c>
      <c r="AC26" s="111"/>
      <c r="AD26" s="111"/>
      <c r="AE26" s="111"/>
      <c r="AF26" s="111"/>
      <c r="AG26" s="111"/>
      <c r="AH26" s="111"/>
      <c r="AI26" s="111"/>
      <c r="AJ26" s="111"/>
      <c r="AK26" s="111"/>
      <c r="AL26" s="111"/>
      <c r="AM26" s="111"/>
      <c r="AN26" s="111"/>
      <c r="AO26" s="111"/>
      <c r="AP26" s="111"/>
      <c r="AQ26" s="111"/>
      <c r="AR26" s="111"/>
      <c r="AS26" s="111"/>
      <c r="AT26" s="111"/>
      <c r="AU26" s="111" t="s">
        <v>740</v>
      </c>
      <c r="AV26" s="111"/>
      <c r="AW26" s="111"/>
      <c r="AX26" s="111"/>
      <c r="AY26" s="111"/>
      <c r="AZ26" s="111"/>
      <c r="BA26" s="111"/>
      <c r="BB26" s="111"/>
      <c r="BC26" s="6"/>
      <c r="BD26" s="96">
        <v>1</v>
      </c>
      <c r="BE26" s="1566"/>
      <c r="BF26" s="1567"/>
      <c r="BG26" s="1567"/>
      <c r="BH26" s="1568"/>
      <c r="BI26" s="1566"/>
      <c r="BJ26" s="1567"/>
      <c r="BK26" s="1566"/>
      <c r="BL26" s="1567"/>
      <c r="BM26" s="1566"/>
      <c r="BN26" s="1568"/>
      <c r="BO26" s="1566"/>
      <c r="BP26" s="1567"/>
      <c r="BQ26" s="1567"/>
      <c r="BR26" s="1568"/>
      <c r="BS26" s="111"/>
      <c r="BT26" s="111"/>
      <c r="BU26" s="111"/>
      <c r="BV26" s="111"/>
      <c r="BW26" s="111"/>
      <c r="BX26" s="111"/>
      <c r="BY26" s="111"/>
      <c r="BZ26" s="111"/>
      <c r="CA26" s="111"/>
      <c r="CB26" s="111"/>
      <c r="CC26" s="111"/>
      <c r="CD26" s="111"/>
      <c r="CE26" s="111"/>
      <c r="CF26" s="6"/>
      <c r="CG26" s="96">
        <v>1</v>
      </c>
      <c r="CH26" s="1514"/>
      <c r="CI26" s="1667"/>
      <c r="CJ26" s="1514"/>
      <c r="CK26" s="1667"/>
      <c r="CL26" s="292"/>
      <c r="CM26" s="292"/>
      <c r="CN26" s="292"/>
      <c r="CO26" s="292"/>
      <c r="CP26" s="292"/>
      <c r="CQ26" s="292"/>
      <c r="CR26" s="292"/>
      <c r="CS26" s="1514"/>
      <c r="CT26" s="1670"/>
      <c r="CU26" s="1670"/>
      <c r="CV26" s="1667"/>
      <c r="CW26" s="6"/>
      <c r="CX26" s="96">
        <v>1</v>
      </c>
      <c r="CY26" s="1514"/>
      <c r="CZ26" s="1667"/>
      <c r="DA26" s="1514"/>
      <c r="DB26" s="1667"/>
    </row>
    <row r="27" spans="1:106" ht="18" customHeight="1">
      <c r="A27" s="6"/>
      <c r="B27" s="96">
        <f>B26+1</f>
        <v>2</v>
      </c>
      <c r="C27" s="292"/>
      <c r="D27" s="292"/>
      <c r="E27" s="97"/>
      <c r="F27" s="98"/>
      <c r="G27" s="100"/>
      <c r="H27" s="95"/>
      <c r="I27" s="97"/>
      <c r="J27" s="98"/>
      <c r="K27" s="100"/>
      <c r="L27" s="1566"/>
      <c r="M27" s="1567"/>
      <c r="N27" s="111"/>
      <c r="O27" s="111"/>
      <c r="P27" s="111"/>
      <c r="Q27" s="111"/>
      <c r="R27" s="111"/>
      <c r="S27" s="111"/>
      <c r="T27" s="111"/>
      <c r="U27" s="111"/>
      <c r="V27" s="111"/>
      <c r="W27" s="111"/>
      <c r="X27" s="111"/>
      <c r="Y27" s="111"/>
      <c r="Z27" s="111"/>
      <c r="AA27" s="6"/>
      <c r="AB27" s="96">
        <f>AB26+1</f>
        <v>2</v>
      </c>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6"/>
      <c r="BD27" s="96">
        <f>BD26+1</f>
        <v>2</v>
      </c>
      <c r="BE27" s="1566"/>
      <c r="BF27" s="1567"/>
      <c r="BG27" s="1567"/>
      <c r="BH27" s="1568"/>
      <c r="BI27" s="1566"/>
      <c r="BJ27" s="1567"/>
      <c r="BK27" s="1566"/>
      <c r="BL27" s="1567"/>
      <c r="BM27" s="1566"/>
      <c r="BN27" s="1568"/>
      <c r="BO27" s="1566"/>
      <c r="BP27" s="1567"/>
      <c r="BQ27" s="1567"/>
      <c r="BR27" s="1568"/>
      <c r="BS27" s="111"/>
      <c r="BT27" s="111"/>
      <c r="BU27" s="111"/>
      <c r="BV27" s="111"/>
      <c r="BW27" s="111"/>
      <c r="BX27" s="111"/>
      <c r="BY27" s="111"/>
      <c r="BZ27" s="111"/>
      <c r="CA27" s="111"/>
      <c r="CB27" s="111"/>
      <c r="CC27" s="111"/>
      <c r="CD27" s="111"/>
      <c r="CE27" s="111"/>
      <c r="CF27" s="6"/>
      <c r="CG27" s="96">
        <f>CG26+1</f>
        <v>2</v>
      </c>
      <c r="CH27" s="1514"/>
      <c r="CI27" s="1667"/>
      <c r="CJ27" s="1514"/>
      <c r="CK27" s="1667"/>
      <c r="CL27" s="292"/>
      <c r="CM27" s="292"/>
      <c r="CN27" s="292"/>
      <c r="CO27" s="292"/>
      <c r="CP27" s="292"/>
      <c r="CQ27" s="292"/>
      <c r="CR27" s="292"/>
      <c r="CS27" s="1514"/>
      <c r="CT27" s="1670"/>
      <c r="CU27" s="1670"/>
      <c r="CV27" s="1667"/>
      <c r="CW27" s="6"/>
      <c r="CX27" s="96">
        <f>CX26+1</f>
        <v>2</v>
      </c>
      <c r="CY27" s="1514"/>
      <c r="CZ27" s="1667"/>
      <c r="DA27" s="1514"/>
      <c r="DB27" s="1667"/>
    </row>
    <row r="28" spans="1:106" ht="18" customHeight="1">
      <c r="A28" s="6"/>
      <c r="B28" s="104">
        <f>B27+1</f>
        <v>3</v>
      </c>
      <c r="C28" s="292"/>
      <c r="D28" s="292"/>
      <c r="E28" s="105"/>
      <c r="F28" s="106"/>
      <c r="G28" s="108"/>
      <c r="H28" s="109"/>
      <c r="I28" s="105"/>
      <c r="J28" s="106"/>
      <c r="K28" s="108"/>
      <c r="L28" s="1563"/>
      <c r="M28" s="1564"/>
      <c r="N28" s="111"/>
      <c r="O28" s="111"/>
      <c r="P28" s="111"/>
      <c r="Q28" s="111"/>
      <c r="R28" s="111"/>
      <c r="S28" s="111"/>
      <c r="T28" s="111"/>
      <c r="U28" s="111"/>
      <c r="V28" s="111"/>
      <c r="W28" s="111"/>
      <c r="X28" s="111"/>
      <c r="Y28" s="111"/>
      <c r="Z28" s="111"/>
      <c r="AA28" s="6"/>
      <c r="AB28" s="104">
        <f>AB27+1</f>
        <v>3</v>
      </c>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6"/>
      <c r="BD28" s="104">
        <f>BD27+1</f>
        <v>3</v>
      </c>
      <c r="BE28" s="1563"/>
      <c r="BF28" s="1564"/>
      <c r="BG28" s="1564"/>
      <c r="BH28" s="1569"/>
      <c r="BI28" s="1563"/>
      <c r="BJ28" s="1564"/>
      <c r="BK28" s="1563"/>
      <c r="BL28" s="1564"/>
      <c r="BM28" s="1563"/>
      <c r="BN28" s="1569"/>
      <c r="BO28" s="1563"/>
      <c r="BP28" s="1564"/>
      <c r="BQ28" s="1564"/>
      <c r="BR28" s="1569"/>
      <c r="BS28" s="111"/>
      <c r="BT28" s="111"/>
      <c r="BU28" s="111"/>
      <c r="BV28" s="111"/>
      <c r="BW28" s="111"/>
      <c r="BX28" s="111"/>
      <c r="BY28" s="111"/>
      <c r="BZ28" s="111"/>
      <c r="CA28" s="111"/>
      <c r="CB28" s="111"/>
      <c r="CC28" s="111"/>
      <c r="CD28" s="111"/>
      <c r="CE28" s="111"/>
      <c r="CF28" s="6"/>
      <c r="CG28" s="104">
        <f>CG27+1</f>
        <v>3</v>
      </c>
      <c r="CH28" s="188"/>
      <c r="CI28" s="189"/>
      <c r="CJ28" s="188"/>
      <c r="CK28" s="189"/>
      <c r="CL28" s="292"/>
      <c r="CM28" s="292"/>
      <c r="CN28" s="292"/>
      <c r="CO28" s="292"/>
      <c r="CP28" s="292"/>
      <c r="CQ28" s="292"/>
      <c r="CR28" s="292"/>
      <c r="CS28" s="188"/>
      <c r="CT28" s="190"/>
      <c r="CU28" s="190"/>
      <c r="CV28" s="189"/>
      <c r="CW28" s="6"/>
      <c r="CX28" s="104">
        <f>CX27+1</f>
        <v>3</v>
      </c>
      <c r="CY28" s="188"/>
      <c r="CZ28" s="189"/>
      <c r="DA28" s="188"/>
      <c r="DB28" s="189"/>
    </row>
    <row r="29" spans="1:106" s="112" customFormat="1" ht="4.5" customHeight="1">
      <c r="B29" s="113"/>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B29" s="113"/>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D29" s="113"/>
      <c r="BE29" s="114"/>
      <c r="BF29" s="114"/>
      <c r="BG29" s="114"/>
      <c r="BH29" s="114"/>
      <c r="BI29" s="114"/>
      <c r="BJ29" s="114"/>
      <c r="BK29" s="114"/>
      <c r="BL29" s="114"/>
      <c r="BM29" s="353"/>
      <c r="BN29" s="354"/>
      <c r="BO29" s="114"/>
      <c r="BP29" s="114"/>
      <c r="BQ29" s="114"/>
      <c r="BR29" s="114"/>
      <c r="BS29" s="114"/>
      <c r="BT29" s="114"/>
      <c r="BU29" s="114"/>
      <c r="BV29" s="114"/>
      <c r="BW29" s="114"/>
      <c r="BX29" s="114"/>
      <c r="BY29" s="114"/>
      <c r="BZ29" s="114"/>
      <c r="CA29" s="114"/>
      <c r="CB29" s="114"/>
      <c r="CC29" s="114"/>
      <c r="CD29" s="114"/>
      <c r="CE29" s="114"/>
      <c r="CG29" s="113"/>
      <c r="CH29" s="1514"/>
      <c r="CI29" s="1667"/>
      <c r="CJ29" s="1514"/>
      <c r="CK29" s="1667"/>
      <c r="CL29" s="114"/>
      <c r="CM29" s="114"/>
      <c r="CN29" s="114"/>
      <c r="CO29" s="114"/>
      <c r="CP29" s="114"/>
      <c r="CQ29" s="114"/>
      <c r="CR29" s="114"/>
      <c r="CS29" s="1514"/>
      <c r="CT29" s="1670"/>
      <c r="CU29" s="1670"/>
      <c r="CV29" s="1667"/>
      <c r="CX29" s="113"/>
      <c r="CY29" s="1514"/>
      <c r="CZ29" s="1667"/>
      <c r="DA29" s="1514"/>
      <c r="DB29" s="1667"/>
    </row>
    <row r="30" spans="1:106" s="112" customFormat="1" ht="18" customHeight="1">
      <c r="B30" s="115">
        <f>B28+1</f>
        <v>4</v>
      </c>
      <c r="C30" s="292"/>
      <c r="D30" s="292"/>
      <c r="E30" s="97"/>
      <c r="F30" s="98"/>
      <c r="G30" s="100"/>
      <c r="H30" s="101"/>
      <c r="I30" s="97"/>
      <c r="J30" s="98"/>
      <c r="K30" s="100"/>
      <c r="L30" s="1566"/>
      <c r="M30" s="1567"/>
      <c r="N30" s="111"/>
      <c r="O30" s="111"/>
      <c r="P30" s="111"/>
      <c r="Q30" s="111"/>
      <c r="R30" s="111"/>
      <c r="S30" s="111"/>
      <c r="T30" s="111"/>
      <c r="U30" s="111"/>
      <c r="V30" s="111"/>
      <c r="W30" s="111"/>
      <c r="X30" s="111"/>
      <c r="Y30" s="111"/>
      <c r="Z30" s="111"/>
      <c r="AB30" s="115">
        <f>AB28+1</f>
        <v>4</v>
      </c>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D30" s="115">
        <f>BD28+1</f>
        <v>4</v>
      </c>
      <c r="BE30" s="1566"/>
      <c r="BF30" s="1567"/>
      <c r="BG30" s="1567"/>
      <c r="BH30" s="1568"/>
      <c r="BI30" s="1566"/>
      <c r="BJ30" s="1567"/>
      <c r="BK30" s="1566"/>
      <c r="BL30" s="1567"/>
      <c r="BM30" s="1566"/>
      <c r="BN30" s="1568"/>
      <c r="BO30" s="1566"/>
      <c r="BP30" s="1567"/>
      <c r="BQ30" s="1567"/>
      <c r="BR30" s="1568"/>
      <c r="BS30" s="111"/>
      <c r="BT30" s="111"/>
      <c r="BU30" s="111"/>
      <c r="BV30" s="111"/>
      <c r="BW30" s="111"/>
      <c r="BX30" s="111"/>
      <c r="BY30" s="111"/>
      <c r="BZ30" s="111"/>
      <c r="CA30" s="111"/>
      <c r="CB30" s="111"/>
      <c r="CC30" s="111"/>
      <c r="CD30" s="111"/>
      <c r="CE30" s="111"/>
      <c r="CG30" s="115">
        <f>CG28+1</f>
        <v>4</v>
      </c>
      <c r="CH30" s="1514"/>
      <c r="CI30" s="1667"/>
      <c r="CJ30" s="1514"/>
      <c r="CK30" s="1667"/>
      <c r="CL30" s="292"/>
      <c r="CM30" s="292"/>
      <c r="CN30" s="292"/>
      <c r="CO30" s="292"/>
      <c r="CP30" s="292"/>
      <c r="CQ30" s="292"/>
      <c r="CR30" s="292"/>
      <c r="CS30" s="1514"/>
      <c r="CT30" s="1670"/>
      <c r="CU30" s="1670"/>
      <c r="CV30" s="1667"/>
      <c r="CX30" s="115">
        <f>CX28+1</f>
        <v>4</v>
      </c>
      <c r="CY30" s="1514"/>
      <c r="CZ30" s="1667"/>
      <c r="DA30" s="1514"/>
      <c r="DB30" s="1667"/>
    </row>
    <row r="31" spans="1:106" s="112" customFormat="1" ht="18" customHeight="1">
      <c r="B31" s="116">
        <f>B30+1</f>
        <v>5</v>
      </c>
      <c r="C31" s="292"/>
      <c r="D31" s="292"/>
      <c r="E31" s="97"/>
      <c r="F31" s="98"/>
      <c r="G31" s="100"/>
      <c r="H31" s="95"/>
      <c r="I31" s="97"/>
      <c r="J31" s="98"/>
      <c r="K31" s="100"/>
      <c r="L31" s="1566"/>
      <c r="M31" s="1567"/>
      <c r="N31" s="111"/>
      <c r="O31" s="111"/>
      <c r="P31" s="111"/>
      <c r="Q31" s="111"/>
      <c r="R31" s="111"/>
      <c r="S31" s="111"/>
      <c r="T31" s="111"/>
      <c r="U31" s="111"/>
      <c r="V31" s="111"/>
      <c r="W31" s="111"/>
      <c r="X31" s="111"/>
      <c r="Y31" s="111"/>
      <c r="Z31" s="111"/>
      <c r="AB31" s="116">
        <f>AB30+1</f>
        <v>5</v>
      </c>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D31" s="116">
        <f>BD30+1</f>
        <v>5</v>
      </c>
      <c r="BE31" s="1566"/>
      <c r="BF31" s="1567"/>
      <c r="BG31" s="1567"/>
      <c r="BH31" s="1568"/>
      <c r="BI31" s="1566"/>
      <c r="BJ31" s="1567"/>
      <c r="BK31" s="1566"/>
      <c r="BL31" s="1567"/>
      <c r="BM31" s="1566"/>
      <c r="BN31" s="1568"/>
      <c r="BO31" s="1566"/>
      <c r="BP31" s="1567"/>
      <c r="BQ31" s="1567"/>
      <c r="BR31" s="1568"/>
      <c r="BS31" s="111"/>
      <c r="BT31" s="111"/>
      <c r="BU31" s="111"/>
      <c r="BV31" s="111"/>
      <c r="BW31" s="111"/>
      <c r="BX31" s="111"/>
      <c r="BY31" s="111"/>
      <c r="BZ31" s="111"/>
      <c r="CA31" s="111"/>
      <c r="CB31" s="111"/>
      <c r="CC31" s="111"/>
      <c r="CD31" s="111"/>
      <c r="CE31" s="111"/>
      <c r="CG31" s="116">
        <f>CG30+1</f>
        <v>5</v>
      </c>
      <c r="CH31" s="1514"/>
      <c r="CI31" s="1667"/>
      <c r="CJ31" s="1514"/>
      <c r="CK31" s="1667"/>
      <c r="CL31" s="292"/>
      <c r="CM31" s="292"/>
      <c r="CN31" s="292"/>
      <c r="CO31" s="292"/>
      <c r="CP31" s="292"/>
      <c r="CQ31" s="292"/>
      <c r="CR31" s="292"/>
      <c r="CS31" s="1514"/>
      <c r="CT31" s="1670"/>
      <c r="CU31" s="1670"/>
      <c r="CV31" s="1667"/>
      <c r="CX31" s="116">
        <f>CX30+1</f>
        <v>5</v>
      </c>
      <c r="CY31" s="1514"/>
      <c r="CZ31" s="1667"/>
      <c r="DA31" s="1514"/>
      <c r="DB31" s="1667"/>
    </row>
    <row r="32" spans="1:106" s="112" customFormat="1" ht="18" customHeight="1">
      <c r="B32" s="117">
        <f>B31+1</f>
        <v>6</v>
      </c>
      <c r="C32" s="292"/>
      <c r="D32" s="292"/>
      <c r="E32" s="105"/>
      <c r="F32" s="106"/>
      <c r="G32" s="108"/>
      <c r="H32" s="109"/>
      <c r="I32" s="105"/>
      <c r="J32" s="106"/>
      <c r="K32" s="108"/>
      <c r="L32" s="1563"/>
      <c r="M32" s="1564"/>
      <c r="N32" s="111"/>
      <c r="O32" s="111"/>
      <c r="P32" s="111"/>
      <c r="Q32" s="111"/>
      <c r="R32" s="111"/>
      <c r="S32" s="111"/>
      <c r="T32" s="111"/>
      <c r="U32" s="111"/>
      <c r="V32" s="111"/>
      <c r="W32" s="111"/>
      <c r="X32" s="111"/>
      <c r="Y32" s="111"/>
      <c r="Z32" s="111"/>
      <c r="AB32" s="117">
        <f>AB31+1</f>
        <v>6</v>
      </c>
      <c r="AC32" s="111"/>
      <c r="AD32" s="111"/>
      <c r="AE32" s="111"/>
      <c r="AF32" s="111"/>
      <c r="AG32" s="111"/>
      <c r="AH32" s="111"/>
      <c r="AI32" s="111"/>
      <c r="AJ32" s="111"/>
      <c r="AK32" s="111"/>
      <c r="AL32" s="111"/>
      <c r="AM32" s="111"/>
      <c r="AN32" s="111"/>
      <c r="AO32" s="111"/>
      <c r="AP32" s="111"/>
      <c r="AQ32" s="111"/>
      <c r="AR32" s="111"/>
      <c r="AS32" s="111"/>
      <c r="AT32" s="111"/>
      <c r="AU32" s="111"/>
      <c r="AV32" s="1223"/>
      <c r="AW32" s="1208"/>
      <c r="AX32" s="111"/>
      <c r="AY32" s="111"/>
      <c r="AZ32" s="111"/>
      <c r="BA32" s="1207"/>
      <c r="BB32" s="1212"/>
      <c r="BC32" s="1212"/>
      <c r="BD32" s="117">
        <f>BD31+1</f>
        <v>6</v>
      </c>
      <c r="BE32" s="1563"/>
      <c r="BF32" s="1564"/>
      <c r="BG32" s="1564"/>
      <c r="BH32" s="1569"/>
      <c r="BI32" s="1563"/>
      <c r="BJ32" s="1564"/>
      <c r="BK32" s="1563"/>
      <c r="BL32" s="1564"/>
      <c r="BM32" s="1563"/>
      <c r="BN32" s="1569"/>
      <c r="BO32" s="1563"/>
      <c r="BP32" s="1564"/>
      <c r="BQ32" s="1564"/>
      <c r="BR32" s="1569"/>
      <c r="BS32" s="111"/>
      <c r="BT32" s="111"/>
      <c r="BU32" s="111"/>
      <c r="BV32" s="111"/>
      <c r="BW32" s="111"/>
      <c r="BX32" s="111"/>
      <c r="BY32" s="111"/>
      <c r="BZ32" s="111"/>
      <c r="CA32" s="111"/>
      <c r="CB32" s="111"/>
      <c r="CC32" s="111"/>
      <c r="CD32" s="111"/>
      <c r="CE32" s="111"/>
      <c r="CG32" s="117">
        <f>CG31+1</f>
        <v>6</v>
      </c>
      <c r="CH32" s="188"/>
      <c r="CI32" s="189"/>
      <c r="CJ32" s="188"/>
      <c r="CK32" s="189"/>
      <c r="CL32" s="292"/>
      <c r="CM32" s="292"/>
      <c r="CN32" s="292"/>
      <c r="CO32" s="292"/>
      <c r="CP32" s="292"/>
      <c r="CQ32" s="292"/>
      <c r="CR32" s="292"/>
      <c r="CS32" s="188"/>
      <c r="CT32" s="190"/>
      <c r="CU32" s="190"/>
      <c r="CV32" s="189"/>
      <c r="CX32" s="117">
        <f>CX31+1</f>
        <v>6</v>
      </c>
      <c r="CY32" s="188"/>
      <c r="CZ32" s="189"/>
      <c r="DA32" s="188"/>
      <c r="DB32" s="189"/>
    </row>
    <row r="33" spans="2:106" s="112" customFormat="1" ht="4.5" customHeight="1">
      <c r="B33" s="113"/>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c r="AB33" s="113"/>
      <c r="AC33" s="114"/>
      <c r="AD33" s="114"/>
      <c r="AE33" s="114"/>
      <c r="AF33" s="114"/>
      <c r="AG33" s="114"/>
      <c r="AH33" s="114"/>
      <c r="AI33" s="114"/>
      <c r="AJ33" s="114"/>
      <c r="AK33" s="114"/>
      <c r="AL33" s="114"/>
      <c r="AM33" s="114"/>
      <c r="AN33" s="114"/>
      <c r="AO33" s="114"/>
      <c r="AP33" s="114"/>
      <c r="AQ33" s="114"/>
      <c r="AR33" s="114"/>
      <c r="AS33" s="114"/>
      <c r="AT33" s="114"/>
      <c r="AU33" s="354"/>
      <c r="AV33" s="1242" t="s">
        <v>741</v>
      </c>
      <c r="AW33" s="1243"/>
      <c r="AX33" s="1243"/>
      <c r="AY33" s="1243"/>
      <c r="AZ33" s="1243"/>
      <c r="BA33" s="1231"/>
      <c r="BB33" s="1244"/>
      <c r="BC33" s="1244"/>
      <c r="BD33" s="113"/>
      <c r="BE33" s="114"/>
      <c r="BF33" s="114"/>
      <c r="BG33" s="114"/>
      <c r="BH33" s="114"/>
      <c r="BI33" s="114"/>
      <c r="BJ33" s="114"/>
      <c r="BK33" s="114"/>
      <c r="BL33" s="114"/>
      <c r="BM33" s="353"/>
      <c r="BN33" s="354"/>
      <c r="BO33" s="114"/>
      <c r="BP33" s="114"/>
      <c r="BQ33" s="114"/>
      <c r="BR33" s="114"/>
      <c r="BS33" s="114"/>
      <c r="BT33" s="114"/>
      <c r="BU33" s="114"/>
      <c r="BV33" s="114"/>
      <c r="BW33" s="114"/>
      <c r="BX33" s="114"/>
      <c r="BY33" s="114"/>
      <c r="BZ33" s="114"/>
      <c r="CA33" s="114"/>
      <c r="CB33" s="114"/>
      <c r="CC33" s="114"/>
      <c r="CD33" s="114"/>
      <c r="CE33" s="114"/>
      <c r="CG33" s="113"/>
      <c r="CH33" s="1514"/>
      <c r="CI33" s="1667"/>
      <c r="CJ33" s="1514"/>
      <c r="CK33" s="1667"/>
      <c r="CL33" s="114"/>
      <c r="CM33" s="114"/>
      <c r="CN33" s="114"/>
      <c r="CO33" s="114"/>
      <c r="CP33" s="114"/>
      <c r="CQ33" s="114"/>
      <c r="CR33" s="114"/>
      <c r="CS33" s="1514"/>
      <c r="CT33" s="1670"/>
      <c r="CU33" s="1670"/>
      <c r="CV33" s="1667"/>
      <c r="CX33" s="113"/>
      <c r="CY33" s="1514"/>
      <c r="CZ33" s="1667"/>
      <c r="DA33" s="1514"/>
      <c r="DB33" s="1667"/>
    </row>
    <row r="34" spans="2:106" s="112" customFormat="1" ht="18" customHeight="1">
      <c r="B34" s="96">
        <f>B32+1</f>
        <v>7</v>
      </c>
      <c r="C34" s="292"/>
      <c r="D34" s="292"/>
      <c r="E34" s="97"/>
      <c r="F34" s="98"/>
      <c r="G34" s="100"/>
      <c r="H34" s="101"/>
      <c r="I34" s="97"/>
      <c r="J34" s="98"/>
      <c r="K34" s="100"/>
      <c r="L34" s="1566"/>
      <c r="M34" s="1567"/>
      <c r="N34" s="111"/>
      <c r="O34" s="111"/>
      <c r="P34" s="111"/>
      <c r="Q34" s="111"/>
      <c r="R34" s="111"/>
      <c r="S34" s="111"/>
      <c r="T34" s="111"/>
      <c r="U34" s="111"/>
      <c r="V34" s="111"/>
      <c r="W34" s="111"/>
      <c r="X34" s="111"/>
      <c r="Y34" s="111"/>
      <c r="Z34" s="111"/>
      <c r="AB34" s="96">
        <f>AB32+1</f>
        <v>7</v>
      </c>
      <c r="AC34" s="111"/>
      <c r="AD34" s="111"/>
      <c r="AE34" s="111"/>
      <c r="AF34" s="111"/>
      <c r="AG34" s="111"/>
      <c r="AH34" s="111"/>
      <c r="AI34" s="111"/>
      <c r="AJ34" s="111"/>
      <c r="AK34" s="111"/>
      <c r="AL34" s="111"/>
      <c r="AM34" s="111"/>
      <c r="AN34" s="111"/>
      <c r="AO34" s="111"/>
      <c r="AP34" s="111"/>
      <c r="AQ34" s="111"/>
      <c r="AR34" s="111"/>
      <c r="AS34" s="111"/>
      <c r="AT34" s="111"/>
      <c r="AU34" s="111"/>
      <c r="AV34" s="941"/>
      <c r="AW34" s="111"/>
      <c r="AX34" s="111"/>
      <c r="AY34" s="111"/>
      <c r="AZ34" s="111"/>
      <c r="BB34" s="1218"/>
      <c r="BC34" s="1218"/>
      <c r="BD34" s="96">
        <f>BD32+1</f>
        <v>7</v>
      </c>
      <c r="BE34" s="1566"/>
      <c r="BF34" s="1567"/>
      <c r="BG34" s="1567"/>
      <c r="BH34" s="1568"/>
      <c r="BI34" s="1566"/>
      <c r="BJ34" s="1567"/>
      <c r="BK34" s="1566"/>
      <c r="BL34" s="1567"/>
      <c r="BM34" s="1566"/>
      <c r="BN34" s="1568"/>
      <c r="BO34" s="1566"/>
      <c r="BP34" s="1567"/>
      <c r="BQ34" s="1567"/>
      <c r="BR34" s="1568"/>
      <c r="BS34" s="111"/>
      <c r="BT34" s="111"/>
      <c r="BU34" s="111"/>
      <c r="BV34" s="111"/>
      <c r="BW34" s="111"/>
      <c r="BX34" s="111"/>
      <c r="BY34" s="111"/>
      <c r="BZ34" s="111"/>
      <c r="CA34" s="111"/>
      <c r="CB34" s="111"/>
      <c r="CC34" s="111"/>
      <c r="CD34" s="111"/>
      <c r="CE34" s="111"/>
      <c r="CG34" s="96">
        <f>CG32+1</f>
        <v>7</v>
      </c>
      <c r="CH34" s="1514"/>
      <c r="CI34" s="1667"/>
      <c r="CJ34" s="1514"/>
      <c r="CK34" s="1667"/>
      <c r="CL34" s="292"/>
      <c r="CM34" s="292"/>
      <c r="CN34" s="292"/>
      <c r="CO34" s="292"/>
      <c r="CP34" s="292"/>
      <c r="CQ34" s="292"/>
      <c r="CR34" s="292"/>
      <c r="CS34" s="1514"/>
      <c r="CT34" s="1670"/>
      <c r="CU34" s="1670"/>
      <c r="CV34" s="1667"/>
      <c r="CX34" s="96">
        <f>CX32+1</f>
        <v>7</v>
      </c>
      <c r="CY34" s="1514"/>
      <c r="CZ34" s="1667"/>
      <c r="DA34" s="1514"/>
      <c r="DB34" s="1667"/>
    </row>
    <row r="35" spans="2:106" s="112" customFormat="1" ht="18" customHeight="1">
      <c r="B35" s="96">
        <f>B34+1</f>
        <v>8</v>
      </c>
      <c r="C35" s="292"/>
      <c r="D35" s="292"/>
      <c r="E35" s="97"/>
      <c r="F35" s="98"/>
      <c r="G35" s="100"/>
      <c r="H35" s="95"/>
      <c r="I35" s="97"/>
      <c r="J35" s="98"/>
      <c r="K35" s="100"/>
      <c r="L35" s="1566"/>
      <c r="M35" s="1567"/>
      <c r="N35" s="111"/>
      <c r="O35" s="111"/>
      <c r="P35" s="111"/>
      <c r="Q35" s="111"/>
      <c r="R35" s="111"/>
      <c r="S35" s="111"/>
      <c r="T35" s="111"/>
      <c r="U35" s="111"/>
      <c r="V35" s="111"/>
      <c r="W35" s="111"/>
      <c r="X35" s="111"/>
      <c r="Y35" s="111"/>
      <c r="Z35" s="111"/>
      <c r="AB35" s="96">
        <f>AB34+1</f>
        <v>8</v>
      </c>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222"/>
      <c r="BD35" s="96">
        <f>BD34+1</f>
        <v>8</v>
      </c>
      <c r="BE35" s="1566"/>
      <c r="BF35" s="1567"/>
      <c r="BG35" s="1567"/>
      <c r="BH35" s="1568"/>
      <c r="BI35" s="1566"/>
      <c r="BJ35" s="1567"/>
      <c r="BK35" s="1566"/>
      <c r="BL35" s="1567"/>
      <c r="BM35" s="1566"/>
      <c r="BN35" s="1568"/>
      <c r="BO35" s="1566"/>
      <c r="BP35" s="1567"/>
      <c r="BQ35" s="1567"/>
      <c r="BR35" s="1568"/>
      <c r="BS35" s="111"/>
      <c r="BT35" s="111"/>
      <c r="BU35" s="111"/>
      <c r="BV35" s="111"/>
      <c r="BW35" s="111"/>
      <c r="BX35" s="111"/>
      <c r="BY35" s="111"/>
      <c r="BZ35" s="111"/>
      <c r="CA35" s="111"/>
      <c r="CB35" s="111"/>
      <c r="CC35" s="111"/>
      <c r="CD35" s="111"/>
      <c r="CE35" s="111"/>
      <c r="CG35" s="96">
        <f>CG34+1</f>
        <v>8</v>
      </c>
      <c r="CH35" s="1514"/>
      <c r="CI35" s="1667"/>
      <c r="CJ35" s="1514"/>
      <c r="CK35" s="1667"/>
      <c r="CL35" s="292"/>
      <c r="CM35" s="292"/>
      <c r="CN35" s="292"/>
      <c r="CO35" s="292"/>
      <c r="CP35" s="292"/>
      <c r="CQ35" s="292"/>
      <c r="CR35" s="292"/>
      <c r="CS35" s="1514"/>
      <c r="CT35" s="1670"/>
      <c r="CU35" s="1670"/>
      <c r="CV35" s="1667"/>
      <c r="CX35" s="96">
        <f>CX34+1</f>
        <v>8</v>
      </c>
      <c r="CY35" s="1514"/>
      <c r="CZ35" s="1667"/>
      <c r="DA35" s="1514"/>
      <c r="DB35" s="1667"/>
    </row>
    <row r="36" spans="2:106" s="112" customFormat="1" ht="18" customHeight="1">
      <c r="B36" s="104">
        <f>B35+1</f>
        <v>9</v>
      </c>
      <c r="C36" s="292"/>
      <c r="D36" s="292"/>
      <c r="E36" s="105"/>
      <c r="F36" s="106"/>
      <c r="G36" s="108"/>
      <c r="H36" s="109"/>
      <c r="I36" s="105"/>
      <c r="J36" s="106"/>
      <c r="K36" s="108"/>
      <c r="L36" s="1563"/>
      <c r="M36" s="1564"/>
      <c r="N36" s="111"/>
      <c r="O36" s="111"/>
      <c r="P36" s="111"/>
      <c r="Q36" s="111"/>
      <c r="R36" s="111"/>
      <c r="S36" s="111"/>
      <c r="T36" s="111"/>
      <c r="U36" s="111"/>
      <c r="V36" s="111"/>
      <c r="W36" s="111"/>
      <c r="X36" s="111"/>
      <c r="Y36" s="111"/>
      <c r="Z36" s="111"/>
      <c r="AB36" s="104">
        <f>AB35+1</f>
        <v>9</v>
      </c>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D36" s="104">
        <f>BD35+1</f>
        <v>9</v>
      </c>
      <c r="BE36" s="1563"/>
      <c r="BF36" s="1564"/>
      <c r="BG36" s="1564"/>
      <c r="BH36" s="1569"/>
      <c r="BI36" s="1563"/>
      <c r="BJ36" s="1564"/>
      <c r="BK36" s="1563"/>
      <c r="BL36" s="1564"/>
      <c r="BM36" s="1563"/>
      <c r="BN36" s="1569"/>
      <c r="BO36" s="1563"/>
      <c r="BP36" s="1564"/>
      <c r="BQ36" s="1564"/>
      <c r="BR36" s="1569"/>
      <c r="BS36" s="111"/>
      <c r="BT36" s="111"/>
      <c r="BU36" s="111"/>
      <c r="BV36" s="111"/>
      <c r="BW36" s="111"/>
      <c r="BX36" s="111"/>
      <c r="BY36" s="111"/>
      <c r="BZ36" s="111"/>
      <c r="CA36" s="111"/>
      <c r="CB36" s="111"/>
      <c r="CC36" s="111"/>
      <c r="CD36" s="111"/>
      <c r="CE36" s="111"/>
      <c r="CG36" s="104">
        <f>CG35+1</f>
        <v>9</v>
      </c>
      <c r="CH36" s="188"/>
      <c r="CI36" s="189"/>
      <c r="CJ36" s="188"/>
      <c r="CK36" s="189"/>
      <c r="CL36" s="292"/>
      <c r="CM36" s="292"/>
      <c r="CN36" s="292"/>
      <c r="CO36" s="292"/>
      <c r="CP36" s="292"/>
      <c r="CQ36" s="292"/>
      <c r="CR36" s="292"/>
      <c r="CS36" s="188"/>
      <c r="CT36" s="190"/>
      <c r="CU36" s="190"/>
      <c r="CV36" s="189"/>
      <c r="CX36" s="104">
        <f>CX35+1</f>
        <v>9</v>
      </c>
      <c r="CY36" s="188"/>
      <c r="CZ36" s="189"/>
      <c r="DA36" s="188"/>
      <c r="DB36" s="189"/>
    </row>
    <row r="37" spans="2:106" s="112" customFormat="1" ht="4.5" customHeight="1">
      <c r="B37" s="113"/>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c r="AB37" s="113"/>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D37" s="113"/>
      <c r="BE37" s="114"/>
      <c r="BF37" s="114"/>
      <c r="BG37" s="114"/>
      <c r="BH37" s="114"/>
      <c r="BI37" s="114"/>
      <c r="BJ37" s="114"/>
      <c r="BK37" s="114"/>
      <c r="BL37" s="114"/>
      <c r="BM37" s="353"/>
      <c r="BN37" s="354"/>
      <c r="BO37" s="114"/>
      <c r="BP37" s="114"/>
      <c r="BQ37" s="114"/>
      <c r="BR37" s="114"/>
      <c r="BS37" s="114"/>
      <c r="BT37" s="114"/>
      <c r="BU37" s="114"/>
      <c r="BV37" s="114"/>
      <c r="BW37" s="114"/>
      <c r="BX37" s="114"/>
      <c r="BY37" s="114"/>
      <c r="BZ37" s="114"/>
      <c r="CA37" s="114"/>
      <c r="CB37" s="114"/>
      <c r="CC37" s="114"/>
      <c r="CD37" s="114"/>
      <c r="CE37" s="114"/>
      <c r="CG37" s="113"/>
      <c r="CH37" s="1514"/>
      <c r="CI37" s="1667"/>
      <c r="CJ37" s="1514"/>
      <c r="CK37" s="1667"/>
      <c r="CL37" s="114"/>
      <c r="CM37" s="114"/>
      <c r="CN37" s="114"/>
      <c r="CO37" s="114"/>
      <c r="CP37" s="114"/>
      <c r="CQ37" s="114"/>
      <c r="CR37" s="114"/>
      <c r="CS37" s="1514"/>
      <c r="CT37" s="1670"/>
      <c r="CU37" s="1670"/>
      <c r="CV37" s="1667"/>
      <c r="CX37" s="113"/>
      <c r="CY37" s="1514"/>
      <c r="CZ37" s="1667"/>
      <c r="DA37" s="1514"/>
      <c r="DB37" s="1667"/>
    </row>
    <row r="38" spans="2:106" s="112" customFormat="1" ht="18" customHeight="1">
      <c r="B38" s="118">
        <f>B36+1</f>
        <v>10</v>
      </c>
      <c r="C38" s="292"/>
      <c r="D38" s="292"/>
      <c r="E38" s="97"/>
      <c r="F38" s="98"/>
      <c r="G38" s="100"/>
      <c r="H38" s="101"/>
      <c r="I38" s="97"/>
      <c r="J38" s="98"/>
      <c r="K38" s="100"/>
      <c r="L38" s="1566"/>
      <c r="M38" s="1567"/>
      <c r="N38" s="111"/>
      <c r="O38" s="111"/>
      <c r="P38" s="111"/>
      <c r="Q38" s="111"/>
      <c r="R38" s="111"/>
      <c r="S38" s="111"/>
      <c r="T38" s="111"/>
      <c r="U38" s="111"/>
      <c r="V38" s="111"/>
      <c r="W38" s="111"/>
      <c r="X38" s="111"/>
      <c r="Y38" s="111"/>
      <c r="Z38" s="111"/>
      <c r="AB38" s="118">
        <f>AB36+1</f>
        <v>10</v>
      </c>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D38" s="118">
        <f>BD36+1</f>
        <v>10</v>
      </c>
      <c r="BE38" s="1566"/>
      <c r="BF38" s="1567"/>
      <c r="BG38" s="1567"/>
      <c r="BH38" s="1568"/>
      <c r="BI38" s="1566"/>
      <c r="BJ38" s="1567"/>
      <c r="BK38" s="1566"/>
      <c r="BL38" s="1567"/>
      <c r="BM38" s="1566"/>
      <c r="BN38" s="1568"/>
      <c r="BO38" s="1566"/>
      <c r="BP38" s="1567"/>
      <c r="BQ38" s="1567"/>
      <c r="BR38" s="1568"/>
      <c r="BS38" s="111"/>
      <c r="BT38" s="111"/>
      <c r="BU38" s="111"/>
      <c r="BV38" s="111"/>
      <c r="BW38" s="111"/>
      <c r="BX38" s="111"/>
      <c r="BY38" s="111"/>
      <c r="BZ38" s="111"/>
      <c r="CA38" s="111"/>
      <c r="CB38" s="111"/>
      <c r="CC38" s="111"/>
      <c r="CD38" s="111"/>
      <c r="CE38" s="111"/>
      <c r="CG38" s="118">
        <f>CG36+1</f>
        <v>10</v>
      </c>
      <c r="CH38" s="1514"/>
      <c r="CI38" s="1667"/>
      <c r="CJ38" s="1514"/>
      <c r="CK38" s="1667"/>
      <c r="CL38" s="292"/>
      <c r="CM38" s="292"/>
      <c r="CN38" s="292"/>
      <c r="CO38" s="292"/>
      <c r="CP38" s="292"/>
      <c r="CQ38" s="292"/>
      <c r="CR38" s="292"/>
      <c r="CS38" s="1514"/>
      <c r="CT38" s="1670"/>
      <c r="CU38" s="1670"/>
      <c r="CV38" s="1667"/>
      <c r="CX38" s="118">
        <f>CX36+1</f>
        <v>10</v>
      </c>
      <c r="CY38" s="1514"/>
      <c r="CZ38" s="1667"/>
      <c r="DA38" s="1514"/>
      <c r="DB38" s="1667"/>
    </row>
    <row r="39" spans="2:106" s="112" customFormat="1" ht="18" customHeight="1">
      <c r="B39" s="116">
        <f>B38+1</f>
        <v>11</v>
      </c>
      <c r="C39" s="292"/>
      <c r="D39" s="292"/>
      <c r="E39" s="97"/>
      <c r="F39" s="98"/>
      <c r="G39" s="100"/>
      <c r="H39" s="95"/>
      <c r="I39" s="97"/>
      <c r="J39" s="98"/>
      <c r="K39" s="100"/>
      <c r="L39" s="1566"/>
      <c r="M39" s="1567"/>
      <c r="N39" s="111"/>
      <c r="O39" s="111"/>
      <c r="P39" s="111"/>
      <c r="Q39" s="111"/>
      <c r="R39" s="111"/>
      <c r="S39" s="111"/>
      <c r="T39" s="111"/>
      <c r="U39" s="111"/>
      <c r="V39" s="111"/>
      <c r="W39" s="111"/>
      <c r="X39" s="111"/>
      <c r="Y39" s="111"/>
      <c r="Z39" s="111"/>
      <c r="AB39" s="116">
        <f>AB38+1</f>
        <v>11</v>
      </c>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D39" s="116">
        <f>BD38+1</f>
        <v>11</v>
      </c>
      <c r="BE39" s="1566"/>
      <c r="BF39" s="1567"/>
      <c r="BG39" s="1567"/>
      <c r="BH39" s="1568"/>
      <c r="BI39" s="1566"/>
      <c r="BJ39" s="1567"/>
      <c r="BK39" s="1566"/>
      <c r="BL39" s="1567"/>
      <c r="BM39" s="1566"/>
      <c r="BN39" s="1568"/>
      <c r="BO39" s="1566"/>
      <c r="BP39" s="1567"/>
      <c r="BQ39" s="1567"/>
      <c r="BR39" s="1568"/>
      <c r="BS39" s="111"/>
      <c r="BT39" s="111"/>
      <c r="BU39" s="111"/>
      <c r="BV39" s="111"/>
      <c r="BW39" s="111"/>
      <c r="BX39" s="111"/>
      <c r="BY39" s="111"/>
      <c r="BZ39" s="111"/>
      <c r="CA39" s="111"/>
      <c r="CB39" s="111"/>
      <c r="CC39" s="111"/>
      <c r="CD39" s="111"/>
      <c r="CE39" s="111"/>
      <c r="CG39" s="116">
        <f>CG38+1</f>
        <v>11</v>
      </c>
      <c r="CH39" s="1514"/>
      <c r="CI39" s="1667"/>
      <c r="CJ39" s="1514"/>
      <c r="CK39" s="1667"/>
      <c r="CL39" s="292"/>
      <c r="CM39" s="292"/>
      <c r="CN39" s="292"/>
      <c r="CO39" s="292"/>
      <c r="CP39" s="292"/>
      <c r="CQ39" s="292"/>
      <c r="CR39" s="292"/>
      <c r="CS39" s="1514"/>
      <c r="CT39" s="1670"/>
      <c r="CU39" s="1670"/>
      <c r="CV39" s="1667"/>
      <c r="CX39" s="116">
        <f>CX38+1</f>
        <v>11</v>
      </c>
      <c r="CY39" s="1514"/>
      <c r="CZ39" s="1667"/>
      <c r="DA39" s="1514"/>
      <c r="DB39" s="1667"/>
    </row>
    <row r="40" spans="2:106" s="112" customFormat="1" ht="18" customHeight="1">
      <c r="B40" s="117">
        <f>B39+1</f>
        <v>12</v>
      </c>
      <c r="C40" s="292"/>
      <c r="D40" s="292"/>
      <c r="E40" s="105"/>
      <c r="F40" s="106"/>
      <c r="G40" s="108"/>
      <c r="H40" s="109"/>
      <c r="I40" s="105"/>
      <c r="J40" s="106"/>
      <c r="K40" s="108"/>
      <c r="L40" s="1563"/>
      <c r="M40" s="1564"/>
      <c r="N40" s="111"/>
      <c r="O40" s="111"/>
      <c r="P40" s="111"/>
      <c r="Q40" s="111"/>
      <c r="R40" s="111"/>
      <c r="S40" s="111"/>
      <c r="T40" s="111"/>
      <c r="U40" s="111"/>
      <c r="V40" s="111"/>
      <c r="W40" s="111"/>
      <c r="X40" s="111"/>
      <c r="Y40" s="111"/>
      <c r="Z40" s="111"/>
      <c r="AB40" s="117">
        <f>AB39+1</f>
        <v>12</v>
      </c>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D40" s="117">
        <f>BD39+1</f>
        <v>12</v>
      </c>
      <c r="BE40" s="1563"/>
      <c r="BF40" s="1564"/>
      <c r="BG40" s="1564"/>
      <c r="BH40" s="1569"/>
      <c r="BI40" s="1563"/>
      <c r="BJ40" s="1564"/>
      <c r="BK40" s="1563"/>
      <c r="BL40" s="1564"/>
      <c r="BM40" s="1563"/>
      <c r="BN40" s="1569"/>
      <c r="BO40" s="1563"/>
      <c r="BP40" s="1564"/>
      <c r="BQ40" s="1564"/>
      <c r="BR40" s="1569"/>
      <c r="BS40" s="111"/>
      <c r="BT40" s="111"/>
      <c r="BU40" s="111"/>
      <c r="BV40" s="111"/>
      <c r="BW40" s="111"/>
      <c r="BX40" s="111"/>
      <c r="BY40" s="111"/>
      <c r="BZ40" s="111"/>
      <c r="CA40" s="111"/>
      <c r="CB40" s="111"/>
      <c r="CC40" s="111"/>
      <c r="CD40" s="111"/>
      <c r="CE40" s="111"/>
      <c r="CG40" s="117">
        <f>CG39+1</f>
        <v>12</v>
      </c>
      <c r="CH40" s="177"/>
      <c r="CI40" s="179"/>
      <c r="CJ40" s="177"/>
      <c r="CK40" s="179"/>
      <c r="CL40" s="292"/>
      <c r="CM40" s="292"/>
      <c r="CN40" s="292"/>
      <c r="CO40" s="292"/>
      <c r="CP40" s="292"/>
      <c r="CQ40" s="292"/>
      <c r="CR40" s="292"/>
      <c r="CS40" s="177"/>
      <c r="CT40" s="178"/>
      <c r="CU40" s="178"/>
      <c r="CV40" s="179"/>
      <c r="CX40" s="117">
        <f>CX39+1</f>
        <v>12</v>
      </c>
      <c r="CY40" s="177"/>
      <c r="CZ40" s="179"/>
      <c r="DA40" s="177"/>
      <c r="DB40" s="179"/>
    </row>
    <row r="41" spans="2:106" s="112" customFormat="1" ht="4.5" customHeight="1">
      <c r="B41" s="113"/>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B41" s="113"/>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D41" s="113"/>
      <c r="BE41" s="114"/>
      <c r="BF41" s="114"/>
      <c r="BG41" s="114"/>
      <c r="BH41" s="114"/>
      <c r="BI41" s="114"/>
      <c r="BJ41" s="114"/>
      <c r="BK41" s="114"/>
      <c r="BL41" s="114"/>
      <c r="BM41" s="353"/>
      <c r="BN41" s="354"/>
      <c r="BO41" s="114"/>
      <c r="BP41" s="114"/>
      <c r="BQ41" s="114"/>
      <c r="BR41" s="114"/>
      <c r="BS41" s="114"/>
      <c r="BT41" s="114"/>
      <c r="BU41" s="114"/>
      <c r="BV41" s="114"/>
      <c r="BW41" s="114"/>
      <c r="BX41" s="114"/>
      <c r="BY41" s="114"/>
      <c r="BZ41" s="114"/>
      <c r="CA41" s="114"/>
      <c r="CB41" s="114"/>
      <c r="CC41" s="114"/>
      <c r="CD41" s="114"/>
      <c r="CE41" s="114"/>
      <c r="CG41" s="113"/>
      <c r="CH41" s="167"/>
      <c r="CI41" s="167"/>
      <c r="CJ41" s="167"/>
      <c r="CK41" s="167"/>
      <c r="CL41" s="114"/>
      <c r="CM41" s="114"/>
      <c r="CN41" s="114"/>
      <c r="CO41" s="114"/>
      <c r="CP41" s="114"/>
      <c r="CQ41" s="114"/>
      <c r="CR41" s="114"/>
      <c r="CS41" s="167"/>
      <c r="CT41" s="167"/>
      <c r="CU41" s="167"/>
      <c r="CV41" s="167"/>
      <c r="CX41" s="113"/>
      <c r="CY41" s="167"/>
      <c r="CZ41" s="167"/>
      <c r="DA41" s="167"/>
      <c r="DB41" s="167"/>
    </row>
    <row r="42" spans="2:106" s="112" customFormat="1" ht="18" customHeight="1">
      <c r="B42" s="96">
        <f>B40+1</f>
        <v>13</v>
      </c>
      <c r="C42" s="292"/>
      <c r="D42" s="292"/>
      <c r="E42" s="97"/>
      <c r="F42" s="98"/>
      <c r="G42" s="100"/>
      <c r="H42" s="101"/>
      <c r="I42" s="97"/>
      <c r="J42" s="98"/>
      <c r="K42" s="100"/>
      <c r="L42" s="1566"/>
      <c r="M42" s="1567"/>
      <c r="N42" s="111"/>
      <c r="O42" s="111"/>
      <c r="P42" s="111"/>
      <c r="Q42" s="111"/>
      <c r="R42" s="111"/>
      <c r="S42" s="111"/>
      <c r="T42" s="111"/>
      <c r="U42" s="111"/>
      <c r="V42" s="111"/>
      <c r="W42" s="111"/>
      <c r="X42" s="111"/>
      <c r="Y42" s="111"/>
      <c r="Z42" s="111"/>
      <c r="AB42" s="96">
        <f>AB40+1</f>
        <v>13</v>
      </c>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D42" s="96">
        <f>BD40+1</f>
        <v>13</v>
      </c>
      <c r="BE42" s="1566"/>
      <c r="BF42" s="1567"/>
      <c r="BG42" s="1567"/>
      <c r="BH42" s="1568"/>
      <c r="BI42" s="1566"/>
      <c r="BJ42" s="1567"/>
      <c r="BK42" s="1566"/>
      <c r="BL42" s="1567"/>
      <c r="BM42" s="1566"/>
      <c r="BN42" s="1568"/>
      <c r="BO42" s="1566"/>
      <c r="BP42" s="1567"/>
      <c r="BQ42" s="1567"/>
      <c r="BR42" s="1568"/>
      <c r="BS42" s="111"/>
      <c r="BT42" s="111"/>
      <c r="BU42" s="111"/>
      <c r="BV42" s="111"/>
      <c r="BW42" s="111"/>
      <c r="BX42" s="111"/>
      <c r="BY42" s="111"/>
      <c r="BZ42" s="111"/>
      <c r="CA42" s="111"/>
      <c r="CB42" s="111"/>
      <c r="CC42" s="111"/>
      <c r="CD42" s="111"/>
      <c r="CE42" s="111"/>
      <c r="CG42" s="96">
        <f>CG40+1</f>
        <v>13</v>
      </c>
      <c r="CH42" s="188"/>
      <c r="CI42" s="189"/>
      <c r="CJ42" s="188"/>
      <c r="CK42" s="189"/>
      <c r="CL42" s="292"/>
      <c r="CM42" s="292"/>
      <c r="CN42" s="292"/>
      <c r="CO42" s="292"/>
      <c r="CP42" s="292"/>
      <c r="CQ42" s="292"/>
      <c r="CR42" s="292"/>
      <c r="CS42" s="188"/>
      <c r="CT42" s="190"/>
      <c r="CU42" s="190"/>
      <c r="CV42" s="189"/>
      <c r="CX42" s="96">
        <f>CX40+1</f>
        <v>13</v>
      </c>
      <c r="CY42" s="188"/>
      <c r="CZ42" s="189"/>
      <c r="DA42" s="188"/>
      <c r="DB42" s="189"/>
    </row>
    <row r="43" spans="2:106" s="112" customFormat="1" ht="18" customHeight="1">
      <c r="B43" s="96">
        <f>B42+1</f>
        <v>14</v>
      </c>
      <c r="C43" s="292"/>
      <c r="D43" s="292"/>
      <c r="E43" s="97"/>
      <c r="F43" s="98"/>
      <c r="G43" s="100"/>
      <c r="H43" s="95"/>
      <c r="I43" s="97"/>
      <c r="J43" s="98"/>
      <c r="K43" s="100"/>
      <c r="L43" s="1566"/>
      <c r="M43" s="1567"/>
      <c r="N43" s="111"/>
      <c r="O43" s="111"/>
      <c r="P43" s="111"/>
      <c r="Q43" s="111"/>
      <c r="R43" s="111"/>
      <c r="S43" s="111"/>
      <c r="T43" s="111"/>
      <c r="U43" s="111"/>
      <c r="V43" s="111"/>
      <c r="W43" s="111"/>
      <c r="X43" s="111"/>
      <c r="Y43" s="111"/>
      <c r="Z43" s="111"/>
      <c r="AB43" s="96">
        <f>AB42+1</f>
        <v>14</v>
      </c>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D43" s="96">
        <f>BD42+1</f>
        <v>14</v>
      </c>
      <c r="BE43" s="1566"/>
      <c r="BF43" s="1567"/>
      <c r="BG43" s="1567"/>
      <c r="BH43" s="1568"/>
      <c r="BI43" s="1566"/>
      <c r="BJ43" s="1567"/>
      <c r="BK43" s="1566"/>
      <c r="BL43" s="1567"/>
      <c r="BM43" s="1566"/>
      <c r="BN43" s="1568"/>
      <c r="BO43" s="1566"/>
      <c r="BP43" s="1567"/>
      <c r="BQ43" s="1567"/>
      <c r="BR43" s="1568"/>
      <c r="BS43" s="111"/>
      <c r="BT43" s="111"/>
      <c r="BU43" s="111"/>
      <c r="BV43" s="111"/>
      <c r="BW43" s="111"/>
      <c r="BX43" s="111"/>
      <c r="BY43" s="111"/>
      <c r="BZ43" s="111"/>
      <c r="CA43" s="111"/>
      <c r="CB43" s="111"/>
      <c r="CC43" s="111"/>
      <c r="CD43" s="111"/>
      <c r="CE43" s="111"/>
      <c r="CG43" s="96">
        <f>CG42+1</f>
        <v>14</v>
      </c>
      <c r="CH43" s="188"/>
      <c r="CI43" s="189"/>
      <c r="CJ43" s="188"/>
      <c r="CK43" s="189"/>
      <c r="CL43" s="292"/>
      <c r="CM43" s="292"/>
      <c r="CN43" s="292"/>
      <c r="CO43" s="292"/>
      <c r="CP43" s="292"/>
      <c r="CQ43" s="292"/>
      <c r="CR43" s="292"/>
      <c r="CS43" s="188"/>
      <c r="CT43" s="190"/>
      <c r="CU43" s="190"/>
      <c r="CV43" s="189"/>
      <c r="CX43" s="96">
        <f>CX42+1</f>
        <v>14</v>
      </c>
      <c r="CY43" s="188"/>
      <c r="CZ43" s="189"/>
      <c r="DA43" s="188"/>
      <c r="DB43" s="189"/>
    </row>
    <row r="44" spans="2:106" s="112" customFormat="1" ht="18" customHeight="1">
      <c r="B44" s="104">
        <f>B43+1</f>
        <v>15</v>
      </c>
      <c r="C44" s="292"/>
      <c r="D44" s="292"/>
      <c r="E44" s="105"/>
      <c r="F44" s="106"/>
      <c r="G44" s="108"/>
      <c r="H44" s="109"/>
      <c r="I44" s="105"/>
      <c r="J44" s="106"/>
      <c r="K44" s="108"/>
      <c r="L44" s="1563"/>
      <c r="M44" s="1564"/>
      <c r="N44" s="111"/>
      <c r="O44" s="111"/>
      <c r="P44" s="111"/>
      <c r="Q44" s="111"/>
      <c r="R44" s="111"/>
      <c r="S44" s="111"/>
      <c r="T44" s="111"/>
      <c r="U44" s="111"/>
      <c r="V44" s="111"/>
      <c r="W44" s="111"/>
      <c r="X44" s="111"/>
      <c r="Y44" s="111"/>
      <c r="Z44" s="111"/>
      <c r="AB44" s="104">
        <f>AB43+1</f>
        <v>15</v>
      </c>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D44" s="104">
        <f>BD43+1</f>
        <v>15</v>
      </c>
      <c r="BE44" s="1563"/>
      <c r="BF44" s="1564"/>
      <c r="BG44" s="1564"/>
      <c r="BH44" s="1569"/>
      <c r="BI44" s="1563"/>
      <c r="BJ44" s="1564"/>
      <c r="BK44" s="1563"/>
      <c r="BL44" s="1564"/>
      <c r="BM44" s="1563"/>
      <c r="BN44" s="1569"/>
      <c r="BO44" s="1563"/>
      <c r="BP44" s="1564"/>
      <c r="BQ44" s="1564"/>
      <c r="BR44" s="1569"/>
      <c r="BS44" s="111"/>
      <c r="BT44" s="111"/>
      <c r="BU44" s="111"/>
      <c r="BV44" s="111"/>
      <c r="BW44" s="111"/>
      <c r="BX44" s="111"/>
      <c r="BY44" s="111"/>
      <c r="BZ44" s="111"/>
      <c r="CA44" s="111"/>
      <c r="CB44" s="111"/>
      <c r="CC44" s="111"/>
      <c r="CD44" s="111"/>
      <c r="CE44" s="111"/>
      <c r="CG44" s="104">
        <f>CG43+1</f>
        <v>15</v>
      </c>
      <c r="CH44" s="188"/>
      <c r="CI44" s="189"/>
      <c r="CJ44" s="188"/>
      <c r="CK44" s="189"/>
      <c r="CL44" s="292"/>
      <c r="CM44" s="292"/>
      <c r="CN44" s="292"/>
      <c r="CO44" s="292"/>
      <c r="CP44" s="292"/>
      <c r="CQ44" s="292"/>
      <c r="CR44" s="292"/>
      <c r="CS44" s="188"/>
      <c r="CT44" s="190"/>
      <c r="CU44" s="190"/>
      <c r="CV44" s="189"/>
      <c r="CX44" s="104">
        <f>CX43+1</f>
        <v>15</v>
      </c>
      <c r="CY44" s="188"/>
      <c r="CZ44" s="189"/>
      <c r="DA44" s="188"/>
      <c r="DB44" s="189"/>
    </row>
    <row r="45" spans="2:106" s="112" customFormat="1" ht="12.75" customHeight="1">
      <c r="B45" s="120"/>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B45" s="120"/>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D45" s="120"/>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G45" s="120"/>
      <c r="CH45" s="167"/>
      <c r="CI45" s="167"/>
      <c r="CJ45" s="167"/>
      <c r="CK45" s="167"/>
      <c r="CL45" s="114"/>
      <c r="CM45" s="114"/>
      <c r="CN45" s="114"/>
      <c r="CO45" s="114"/>
      <c r="CP45" s="114"/>
      <c r="CQ45" s="114"/>
      <c r="CR45" s="114"/>
      <c r="CX45" s="120"/>
    </row>
    <row r="46" spans="2:106" s="112" customFormat="1">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G46" s="114"/>
      <c r="CH46" s="167"/>
      <c r="CI46" s="167"/>
      <c r="CJ46" s="167"/>
      <c r="CK46" s="167"/>
      <c r="CL46" s="114"/>
      <c r="CM46" s="114"/>
      <c r="CN46" s="114"/>
      <c r="CO46" s="114"/>
      <c r="CP46" s="114"/>
      <c r="CQ46" s="114"/>
      <c r="CR46" s="114"/>
      <c r="CX46" s="114"/>
    </row>
    <row r="47" spans="2:106" s="112" customFormat="1" ht="12.75" customHeight="1">
      <c r="B47" s="122"/>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B47" s="122"/>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D47" s="122"/>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G47" s="122"/>
      <c r="CH47" s="167"/>
      <c r="CI47" s="167"/>
      <c r="CJ47" s="167"/>
      <c r="CK47" s="167"/>
      <c r="CL47" s="114"/>
      <c r="CM47" s="114"/>
      <c r="CN47" s="114"/>
      <c r="CO47" s="114"/>
      <c r="CP47" s="114"/>
      <c r="CQ47" s="114"/>
      <c r="CR47" s="114"/>
      <c r="CX47" s="122"/>
    </row>
    <row r="48" spans="2:106" s="112" customFormat="1" ht="12.75" customHeight="1">
      <c r="B48" s="122"/>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B48" s="122"/>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D48" s="122"/>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G48" s="122"/>
      <c r="CH48" s="167"/>
      <c r="CI48" s="167"/>
      <c r="CJ48" s="167"/>
      <c r="CK48" s="167"/>
      <c r="CL48" s="114"/>
      <c r="CM48" s="114"/>
      <c r="CN48" s="114"/>
      <c r="CO48" s="114"/>
      <c r="CP48" s="114"/>
      <c r="CQ48" s="114"/>
      <c r="CR48" s="114"/>
      <c r="CX48" s="122"/>
    </row>
    <row r="49" spans="2:102" s="112" customFormat="1" ht="12.75" customHeight="1">
      <c r="B49" s="122"/>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B49" s="122"/>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D49" s="122"/>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G49" s="122"/>
      <c r="CH49" s="167"/>
      <c r="CI49" s="167"/>
      <c r="CJ49" s="167"/>
      <c r="CK49" s="167"/>
      <c r="CL49" s="114"/>
      <c r="CM49" s="114"/>
      <c r="CN49" s="114"/>
      <c r="CO49" s="114"/>
      <c r="CP49" s="114"/>
      <c r="CQ49" s="114"/>
      <c r="CR49" s="114"/>
      <c r="CX49" s="122"/>
    </row>
    <row r="50" spans="2:102" s="112" customFormat="1" ht="12.75" customHeight="1">
      <c r="B50" s="122"/>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B50" s="122"/>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D50" s="122"/>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G50" s="122"/>
      <c r="CH50" s="167"/>
      <c r="CI50" s="167"/>
      <c r="CJ50" s="167"/>
      <c r="CK50" s="167"/>
      <c r="CL50" s="114"/>
      <c r="CM50" s="114"/>
      <c r="CN50" s="114"/>
      <c r="CO50" s="114"/>
      <c r="CP50" s="114"/>
      <c r="CQ50" s="114"/>
      <c r="CR50" s="114"/>
      <c r="CX50" s="122"/>
    </row>
    <row r="51" spans="2:102" s="112" customFormat="1" ht="12.75" customHeight="1">
      <c r="B51" s="122"/>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B51" s="122"/>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D51" s="122"/>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G51" s="122"/>
      <c r="CH51" s="167"/>
      <c r="CI51" s="167"/>
      <c r="CJ51" s="167"/>
      <c r="CK51" s="167"/>
      <c r="CL51" s="114"/>
      <c r="CM51" s="114"/>
      <c r="CN51" s="114"/>
      <c r="CO51" s="114"/>
      <c r="CP51" s="114"/>
      <c r="CQ51" s="114"/>
      <c r="CR51" s="114"/>
      <c r="CX51" s="122"/>
    </row>
    <row r="52" spans="2:102" s="112" customFormat="1" ht="12.75" customHeight="1">
      <c r="B52" s="122"/>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B52" s="122"/>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D52" s="122"/>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G52" s="122"/>
      <c r="CH52" s="167"/>
      <c r="CI52" s="167"/>
      <c r="CJ52" s="167"/>
      <c r="CK52" s="167"/>
      <c r="CL52" s="114"/>
      <c r="CM52" s="114"/>
      <c r="CN52" s="114"/>
      <c r="CO52" s="114"/>
      <c r="CP52" s="114"/>
      <c r="CQ52" s="114"/>
      <c r="CR52" s="114"/>
      <c r="CX52" s="122"/>
    </row>
    <row r="53" spans="2:102" s="112" customFormat="1" ht="12.75" customHeight="1">
      <c r="B53" s="122"/>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c r="AB53" s="122"/>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D53" s="122"/>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G53" s="122"/>
      <c r="CH53" s="167"/>
      <c r="CI53" s="167"/>
      <c r="CJ53" s="167"/>
      <c r="CK53" s="167"/>
      <c r="CL53" s="114"/>
      <c r="CM53" s="114"/>
      <c r="CN53" s="114"/>
      <c r="CO53" s="114"/>
      <c r="CP53" s="114"/>
      <c r="CQ53" s="114"/>
      <c r="CR53" s="114"/>
      <c r="CX53" s="122"/>
    </row>
    <row r="54" spans="2:102" s="112" customFormat="1" ht="12.75" customHeight="1">
      <c r="B54" s="122"/>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B54" s="122"/>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D54" s="122"/>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G54" s="122"/>
      <c r="CH54" s="167"/>
      <c r="CI54" s="167"/>
      <c r="CJ54" s="167"/>
      <c r="CK54" s="167"/>
      <c r="CL54" s="114"/>
      <c r="CM54" s="114"/>
      <c r="CN54" s="114"/>
      <c r="CO54" s="114"/>
      <c r="CP54" s="114"/>
      <c r="CQ54" s="114"/>
      <c r="CR54" s="114"/>
      <c r="CX54" s="122"/>
    </row>
    <row r="55" spans="2:102" s="112" customFormat="1" ht="12.75" customHeight="1">
      <c r="B55" s="122"/>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B55" s="122"/>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D55" s="122"/>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G55" s="122"/>
      <c r="CH55" s="167"/>
      <c r="CI55" s="167"/>
      <c r="CJ55" s="167"/>
      <c r="CK55" s="167"/>
      <c r="CL55" s="114"/>
      <c r="CM55" s="114"/>
      <c r="CN55" s="114"/>
      <c r="CO55" s="114"/>
      <c r="CP55" s="114"/>
      <c r="CQ55" s="114"/>
      <c r="CR55" s="114"/>
      <c r="CX55" s="122"/>
    </row>
    <row r="56" spans="2:102" s="112" customFormat="1" ht="12.75" customHeight="1">
      <c r="B56" s="122"/>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B56" s="122"/>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D56" s="122"/>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G56" s="122"/>
      <c r="CH56" s="167"/>
      <c r="CI56" s="167"/>
      <c r="CJ56" s="167"/>
      <c r="CK56" s="167"/>
      <c r="CL56" s="114"/>
      <c r="CM56" s="114"/>
      <c r="CN56" s="114"/>
      <c r="CO56" s="114"/>
      <c r="CP56" s="114"/>
      <c r="CQ56" s="114"/>
      <c r="CR56" s="114"/>
      <c r="CX56" s="122"/>
    </row>
    <row r="57" spans="2:102" s="112" customFormat="1" ht="12.75" customHeight="1">
      <c r="B57" s="122"/>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B57" s="122"/>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D57" s="122"/>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G57" s="122"/>
      <c r="CH57" s="167"/>
      <c r="CI57" s="167"/>
      <c r="CJ57" s="167"/>
      <c r="CK57" s="167"/>
      <c r="CL57" s="114"/>
      <c r="CM57" s="114"/>
      <c r="CN57" s="114"/>
      <c r="CO57" s="114"/>
      <c r="CP57" s="114"/>
      <c r="CQ57" s="114"/>
      <c r="CR57" s="114"/>
      <c r="CX57" s="122"/>
    </row>
    <row r="58" spans="2:102" s="112" customFormat="1" ht="12.75" customHeight="1">
      <c r="B58" s="122"/>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B58" s="122"/>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D58" s="122"/>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G58" s="122"/>
      <c r="CH58" s="167"/>
      <c r="CI58" s="167"/>
      <c r="CJ58" s="167"/>
      <c r="CK58" s="167"/>
      <c r="CL58" s="114"/>
      <c r="CM58" s="114"/>
      <c r="CN58" s="114"/>
      <c r="CO58" s="114"/>
      <c r="CP58" s="114"/>
      <c r="CQ58" s="114"/>
      <c r="CR58" s="114"/>
      <c r="CX58" s="122"/>
    </row>
    <row r="59" spans="2:102" s="112" customFormat="1">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G59" s="114"/>
      <c r="CH59" s="167"/>
      <c r="CI59" s="167"/>
      <c r="CJ59" s="167"/>
      <c r="CK59" s="167"/>
      <c r="CL59" s="114"/>
      <c r="CM59" s="114"/>
      <c r="CN59" s="114"/>
      <c r="CO59" s="114"/>
      <c r="CP59" s="114"/>
      <c r="CQ59" s="114"/>
      <c r="CR59" s="114"/>
      <c r="CX59" s="114"/>
    </row>
    <row r="60" spans="2:102" s="112" customFormat="1" ht="12.75" customHeight="1">
      <c r="B60" s="120"/>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B60" s="120"/>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D60" s="120"/>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G60" s="120"/>
      <c r="CH60" s="167"/>
      <c r="CI60" s="167"/>
      <c r="CJ60" s="167"/>
      <c r="CK60" s="167"/>
      <c r="CL60" s="114"/>
      <c r="CM60" s="114"/>
      <c r="CN60" s="114"/>
      <c r="CO60" s="114"/>
      <c r="CP60" s="114"/>
      <c r="CQ60" s="114"/>
      <c r="CR60" s="114"/>
      <c r="CX60" s="120"/>
    </row>
    <row r="61" spans="2:102" s="112" customFormat="1" ht="12.75" customHeight="1">
      <c r="B61" s="120"/>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B61" s="120"/>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D61" s="120"/>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G61" s="120"/>
      <c r="CH61" s="167"/>
      <c r="CI61" s="167"/>
      <c r="CJ61" s="167"/>
      <c r="CK61" s="167"/>
      <c r="CL61" s="114"/>
      <c r="CM61" s="114"/>
      <c r="CN61" s="114"/>
      <c r="CO61" s="114"/>
      <c r="CP61" s="114"/>
      <c r="CQ61" s="114"/>
      <c r="CR61" s="114"/>
      <c r="CX61" s="120"/>
    </row>
    <row r="62" spans="2:102" s="112" customFormat="1" ht="12.75" customHeight="1">
      <c r="B62" s="120"/>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B62" s="120"/>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D62" s="120"/>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G62" s="120"/>
      <c r="CH62" s="167"/>
      <c r="CI62" s="167"/>
      <c r="CJ62" s="167"/>
      <c r="CK62" s="167"/>
      <c r="CL62" s="114"/>
      <c r="CM62" s="114"/>
      <c r="CN62" s="114"/>
      <c r="CO62" s="114"/>
      <c r="CP62" s="114"/>
      <c r="CQ62" s="114"/>
      <c r="CR62" s="114"/>
      <c r="CX62" s="120"/>
    </row>
    <row r="63" spans="2:102" s="112" customFormat="1" ht="12.75" customHeight="1">
      <c r="B63" s="120"/>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B63" s="120"/>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D63" s="120"/>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G63" s="120"/>
      <c r="CH63" s="167"/>
      <c r="CI63" s="167"/>
      <c r="CJ63" s="167"/>
      <c r="CK63" s="167"/>
      <c r="CL63" s="114"/>
      <c r="CM63" s="114"/>
      <c r="CN63" s="114"/>
      <c r="CO63" s="114"/>
      <c r="CP63" s="114"/>
      <c r="CQ63" s="114"/>
      <c r="CR63" s="114"/>
      <c r="CX63" s="120"/>
    </row>
    <row r="64" spans="2:102" s="112" customFormat="1" ht="12.75" customHeight="1">
      <c r="B64" s="120"/>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B64" s="120"/>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D64" s="120"/>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G64" s="120"/>
      <c r="CH64" s="167"/>
      <c r="CI64" s="167"/>
      <c r="CJ64" s="167"/>
      <c r="CK64" s="167"/>
      <c r="CL64" s="114"/>
      <c r="CM64" s="114"/>
      <c r="CN64" s="114"/>
      <c r="CO64" s="114"/>
      <c r="CP64" s="114"/>
      <c r="CQ64" s="114"/>
      <c r="CR64" s="114"/>
      <c r="CX64" s="120"/>
    </row>
    <row r="65" spans="2:102" s="112" customFormat="1" ht="12.75" customHeight="1">
      <c r="B65" s="120"/>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B65" s="120"/>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D65" s="120"/>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G65" s="120"/>
      <c r="CH65" s="167"/>
      <c r="CI65" s="167"/>
      <c r="CJ65" s="167"/>
      <c r="CK65" s="167"/>
      <c r="CL65" s="114"/>
      <c r="CM65" s="114"/>
      <c r="CN65" s="114"/>
      <c r="CO65" s="114"/>
      <c r="CP65" s="114"/>
      <c r="CQ65" s="114"/>
      <c r="CR65" s="114"/>
      <c r="CX65" s="120"/>
    </row>
    <row r="66" spans="2:102" s="112" customFormat="1" ht="12.75" customHeight="1">
      <c r="B66" s="120"/>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B66" s="120"/>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D66" s="120"/>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G66" s="120"/>
      <c r="CH66" s="167"/>
      <c r="CI66" s="167"/>
      <c r="CJ66" s="167"/>
      <c r="CK66" s="167"/>
      <c r="CL66" s="114"/>
      <c r="CM66" s="114"/>
      <c r="CN66" s="114"/>
      <c r="CO66" s="114"/>
      <c r="CP66" s="114"/>
      <c r="CQ66" s="114"/>
      <c r="CR66" s="114"/>
      <c r="CX66" s="120"/>
    </row>
    <row r="67" spans="2:102" s="112" customFormat="1" ht="12.75" customHeight="1">
      <c r="B67" s="120"/>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B67" s="120"/>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D67" s="120"/>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G67" s="120"/>
      <c r="CH67" s="167"/>
      <c r="CI67" s="167"/>
      <c r="CJ67" s="167"/>
      <c r="CK67" s="167"/>
      <c r="CL67" s="114"/>
      <c r="CM67" s="114"/>
      <c r="CN67" s="114"/>
      <c r="CO67" s="114"/>
      <c r="CP67" s="114"/>
      <c r="CQ67" s="114"/>
      <c r="CR67" s="114"/>
      <c r="CX67" s="120"/>
    </row>
    <row r="68" spans="2:102" s="112" customFormat="1" ht="12.75" customHeight="1">
      <c r="B68" s="120"/>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B68" s="120"/>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D68" s="120"/>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G68" s="120"/>
      <c r="CH68" s="167"/>
      <c r="CI68" s="167"/>
      <c r="CJ68" s="167"/>
      <c r="CK68" s="167"/>
      <c r="CL68" s="114"/>
      <c r="CM68" s="114"/>
      <c r="CN68" s="114"/>
      <c r="CO68" s="114"/>
      <c r="CP68" s="114"/>
      <c r="CQ68" s="114"/>
      <c r="CR68" s="114"/>
      <c r="CX68" s="120"/>
    </row>
    <row r="69" spans="2:102" s="112" customFormat="1" ht="12.75" customHeight="1">
      <c r="B69" s="120"/>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B69" s="120"/>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D69" s="120"/>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G69" s="120"/>
      <c r="CH69" s="167"/>
      <c r="CI69" s="167"/>
      <c r="CJ69" s="167"/>
      <c r="CK69" s="167"/>
      <c r="CL69" s="114"/>
      <c r="CM69" s="114"/>
      <c r="CN69" s="114"/>
      <c r="CO69" s="114"/>
      <c r="CP69" s="114"/>
      <c r="CQ69" s="114"/>
      <c r="CR69" s="114"/>
      <c r="CX69" s="120"/>
    </row>
    <row r="70" spans="2:102" s="112" customFormat="1" ht="12.75" customHeight="1">
      <c r="B70" s="120"/>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B70" s="120"/>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D70" s="120"/>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G70" s="120"/>
      <c r="CH70" s="167"/>
      <c r="CI70" s="167"/>
      <c r="CJ70" s="167"/>
      <c r="CK70" s="167"/>
      <c r="CL70" s="114"/>
      <c r="CM70" s="114"/>
      <c r="CN70" s="114"/>
      <c r="CO70" s="114"/>
      <c r="CP70" s="114"/>
      <c r="CQ70" s="114"/>
      <c r="CR70" s="114"/>
      <c r="CX70" s="120"/>
    </row>
    <row r="71" spans="2:102" s="112" customFormat="1" ht="12.75" customHeight="1">
      <c r="B71" s="120"/>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B71" s="120"/>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D71" s="120"/>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G71" s="120"/>
      <c r="CH71" s="167"/>
      <c r="CI71" s="167"/>
      <c r="CJ71" s="167"/>
      <c r="CK71" s="167"/>
      <c r="CL71" s="114"/>
      <c r="CM71" s="114"/>
      <c r="CN71" s="114"/>
      <c r="CO71" s="114"/>
      <c r="CP71" s="114"/>
      <c r="CQ71" s="114"/>
      <c r="CR71" s="114"/>
      <c r="CX71" s="120"/>
    </row>
    <row r="72" spans="2:102" s="112" customFormat="1">
      <c r="B72" s="114"/>
      <c r="C72" s="124"/>
      <c r="D72" s="124"/>
      <c r="E72" s="124"/>
      <c r="F72" s="114"/>
      <c r="G72" s="124"/>
      <c r="H72" s="114"/>
      <c r="I72" s="124"/>
      <c r="J72" s="114"/>
      <c r="K72" s="124"/>
      <c r="L72" s="124"/>
      <c r="M72" s="124"/>
      <c r="N72" s="124"/>
      <c r="O72" s="124"/>
      <c r="P72" s="124"/>
      <c r="Q72" s="124"/>
      <c r="R72" s="124"/>
      <c r="S72" s="124"/>
      <c r="T72" s="124"/>
      <c r="U72" s="124"/>
      <c r="V72" s="124"/>
      <c r="W72" s="124"/>
      <c r="X72" s="124"/>
      <c r="Y72" s="124"/>
      <c r="Z72" s="124"/>
      <c r="AB72" s="11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D72" s="11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G72" s="114"/>
      <c r="CH72" s="167"/>
      <c r="CI72" s="167"/>
      <c r="CJ72" s="167"/>
      <c r="CK72" s="167"/>
      <c r="CL72" s="124"/>
      <c r="CM72" s="124"/>
      <c r="CN72" s="124"/>
      <c r="CO72" s="124"/>
      <c r="CP72" s="124"/>
      <c r="CQ72" s="124"/>
      <c r="CR72" s="124"/>
      <c r="CX72" s="114"/>
    </row>
    <row r="73" spans="2:102" s="112" customFormat="1">
      <c r="B73" s="114"/>
      <c r="C73" s="125"/>
      <c r="D73" s="125"/>
      <c r="E73" s="125"/>
      <c r="F73" s="22"/>
      <c r="G73" s="125"/>
      <c r="H73" s="22"/>
      <c r="I73" s="125"/>
      <c r="J73" s="22"/>
      <c r="K73" s="125"/>
      <c r="L73" s="126"/>
      <c r="M73" s="125"/>
      <c r="N73" s="125"/>
      <c r="O73" s="125"/>
      <c r="P73" s="125"/>
      <c r="Q73" s="125"/>
      <c r="R73" s="125"/>
      <c r="S73" s="125"/>
      <c r="T73" s="125"/>
      <c r="U73" s="125"/>
      <c r="V73" s="125"/>
      <c r="W73" s="125"/>
      <c r="X73" s="125"/>
      <c r="Y73" s="125"/>
      <c r="Z73" s="125"/>
      <c r="AB73" s="114"/>
      <c r="AC73" s="125"/>
      <c r="AD73" s="125"/>
      <c r="AE73" s="125"/>
      <c r="AF73" s="125"/>
      <c r="AG73" s="125"/>
      <c r="AH73" s="125"/>
      <c r="AI73" s="125"/>
      <c r="AJ73" s="125"/>
      <c r="AK73" s="125"/>
      <c r="AL73" s="125"/>
      <c r="AM73" s="125"/>
      <c r="AN73" s="125"/>
      <c r="AO73" s="125"/>
      <c r="AP73" s="125"/>
      <c r="AQ73" s="125"/>
      <c r="AR73" s="125"/>
      <c r="AS73" s="125"/>
      <c r="AT73" s="125"/>
      <c r="AU73" s="125"/>
      <c r="AV73" s="125"/>
      <c r="AW73" s="125"/>
      <c r="AX73" s="125"/>
      <c r="AY73" s="125"/>
      <c r="AZ73" s="125"/>
      <c r="BA73" s="125"/>
      <c r="BB73" s="125"/>
      <c r="BD73" s="114"/>
      <c r="BE73" s="126"/>
      <c r="BF73" s="125"/>
      <c r="BG73" s="125"/>
      <c r="BH73" s="125"/>
      <c r="BI73" s="126"/>
      <c r="BJ73" s="125"/>
      <c r="BK73" s="126"/>
      <c r="BL73" s="125"/>
      <c r="BM73" s="126"/>
      <c r="BN73" s="125"/>
      <c r="BO73" s="126"/>
      <c r="BP73" s="125"/>
      <c r="BQ73" s="125"/>
      <c r="BR73" s="125"/>
      <c r="BS73" s="125"/>
      <c r="BT73" s="125"/>
      <c r="BU73" s="125"/>
      <c r="BV73" s="125"/>
      <c r="BW73" s="125"/>
      <c r="BX73" s="125"/>
      <c r="BY73" s="125"/>
      <c r="BZ73" s="125"/>
      <c r="CA73" s="125"/>
      <c r="CB73" s="125"/>
      <c r="CC73" s="125"/>
      <c r="CD73" s="125"/>
      <c r="CE73" s="125"/>
      <c r="CG73" s="114"/>
      <c r="CH73" s="167"/>
      <c r="CI73" s="167"/>
      <c r="CJ73" s="167"/>
      <c r="CK73" s="167"/>
      <c r="CL73" s="125"/>
      <c r="CM73" s="125"/>
      <c r="CN73" s="125"/>
      <c r="CO73" s="126"/>
      <c r="CP73" s="125"/>
      <c r="CQ73" s="125"/>
      <c r="CR73" s="125"/>
      <c r="CX73" s="114"/>
    </row>
    <row r="74" spans="2:102" s="112" customFormat="1">
      <c r="B74" s="114"/>
      <c r="C74" s="125"/>
      <c r="D74" s="125"/>
      <c r="E74" s="125"/>
      <c r="F74" s="22"/>
      <c r="G74" s="125"/>
      <c r="H74" s="22"/>
      <c r="I74" s="125"/>
      <c r="J74" s="22"/>
      <c r="K74" s="125"/>
      <c r="L74" s="126"/>
      <c r="M74" s="125"/>
      <c r="N74" s="125"/>
      <c r="O74" s="125"/>
      <c r="P74" s="125"/>
      <c r="Q74" s="125"/>
      <c r="R74" s="125"/>
      <c r="S74" s="125"/>
      <c r="T74" s="125"/>
      <c r="U74" s="125"/>
      <c r="V74" s="125"/>
      <c r="W74" s="125"/>
      <c r="X74" s="125"/>
      <c r="Y74" s="125"/>
      <c r="Z74" s="125"/>
      <c r="AB74" s="114"/>
      <c r="AC74" s="125"/>
      <c r="AD74" s="125"/>
      <c r="AE74" s="125"/>
      <c r="AF74" s="125"/>
      <c r="AG74" s="125"/>
      <c r="AH74" s="125"/>
      <c r="AI74" s="125"/>
      <c r="AJ74" s="125"/>
      <c r="AK74" s="125"/>
      <c r="AL74" s="125"/>
      <c r="AM74" s="125"/>
      <c r="AN74" s="125"/>
      <c r="AO74" s="125"/>
      <c r="AP74" s="125"/>
      <c r="AQ74" s="125"/>
      <c r="AR74" s="125"/>
      <c r="AS74" s="125"/>
      <c r="AT74" s="125"/>
      <c r="AU74" s="125"/>
      <c r="AV74" s="125"/>
      <c r="AW74" s="125"/>
      <c r="AX74" s="125"/>
      <c r="AY74" s="125"/>
      <c r="AZ74" s="125"/>
      <c r="BA74" s="125"/>
      <c r="BB74" s="125"/>
      <c r="BD74" s="114"/>
      <c r="BE74" s="126"/>
      <c r="BF74" s="125"/>
      <c r="BG74" s="125"/>
      <c r="BH74" s="125"/>
      <c r="BI74" s="126"/>
      <c r="BJ74" s="125"/>
      <c r="BK74" s="126"/>
      <c r="BL74" s="125"/>
      <c r="BM74" s="126"/>
      <c r="BN74" s="125"/>
      <c r="BO74" s="126"/>
      <c r="BP74" s="125"/>
      <c r="BQ74" s="125"/>
      <c r="BR74" s="125"/>
      <c r="BS74" s="125"/>
      <c r="BT74" s="125"/>
      <c r="BU74" s="125"/>
      <c r="BV74" s="125"/>
      <c r="BW74" s="125"/>
      <c r="BX74" s="125"/>
      <c r="BY74" s="125"/>
      <c r="BZ74" s="125"/>
      <c r="CA74" s="125"/>
      <c r="CB74" s="125"/>
      <c r="CC74" s="125"/>
      <c r="CD74" s="125"/>
      <c r="CE74" s="125"/>
      <c r="CG74" s="114"/>
      <c r="CH74" s="167"/>
      <c r="CI74" s="167"/>
      <c r="CJ74" s="167"/>
      <c r="CK74" s="167"/>
      <c r="CL74" s="125"/>
      <c r="CM74" s="125"/>
      <c r="CN74" s="125"/>
      <c r="CO74" s="126"/>
      <c r="CP74" s="125"/>
      <c r="CQ74" s="125"/>
      <c r="CR74" s="125"/>
      <c r="CX74" s="114"/>
    </row>
    <row r="75" spans="2:102" s="112" customFormat="1">
      <c r="B75" s="114"/>
      <c r="C75" s="125"/>
      <c r="D75" s="125"/>
      <c r="E75" s="125"/>
      <c r="F75" s="22"/>
      <c r="G75" s="125"/>
      <c r="H75" s="22"/>
      <c r="I75" s="125"/>
      <c r="J75" s="22"/>
      <c r="K75" s="125"/>
      <c r="L75" s="126"/>
      <c r="M75" s="125"/>
      <c r="N75" s="125"/>
      <c r="O75" s="125"/>
      <c r="P75" s="125"/>
      <c r="Q75" s="125"/>
      <c r="R75" s="125"/>
      <c r="S75" s="125"/>
      <c r="T75" s="125"/>
      <c r="U75" s="125"/>
      <c r="V75" s="125"/>
      <c r="W75" s="125"/>
      <c r="X75" s="125"/>
      <c r="Y75" s="125"/>
      <c r="Z75" s="125"/>
      <c r="AB75" s="114"/>
      <c r="AC75" s="125"/>
      <c r="AD75" s="125"/>
      <c r="AE75" s="125"/>
      <c r="AF75" s="125"/>
      <c r="AG75" s="125"/>
      <c r="AH75" s="125"/>
      <c r="AI75" s="125"/>
      <c r="AJ75" s="125"/>
      <c r="AK75" s="125"/>
      <c r="AL75" s="125"/>
      <c r="AM75" s="125"/>
      <c r="AN75" s="125"/>
      <c r="AO75" s="125"/>
      <c r="AP75" s="125"/>
      <c r="AQ75" s="125"/>
      <c r="AR75" s="125"/>
      <c r="AS75" s="125"/>
      <c r="AT75" s="125"/>
      <c r="AU75" s="125"/>
      <c r="AV75" s="125"/>
      <c r="AW75" s="125"/>
      <c r="AX75" s="125"/>
      <c r="AY75" s="125"/>
      <c r="AZ75" s="125"/>
      <c r="BA75" s="125"/>
      <c r="BB75" s="125"/>
      <c r="BD75" s="114"/>
      <c r="BE75" s="126"/>
      <c r="BF75" s="125"/>
      <c r="BG75" s="125"/>
      <c r="BH75" s="125"/>
      <c r="BI75" s="126"/>
      <c r="BJ75" s="125"/>
      <c r="BK75" s="126"/>
      <c r="BL75" s="125"/>
      <c r="BM75" s="126"/>
      <c r="BN75" s="125"/>
      <c r="BO75" s="126"/>
      <c r="BP75" s="125"/>
      <c r="BQ75" s="125"/>
      <c r="BR75" s="125"/>
      <c r="BS75" s="125"/>
      <c r="BT75" s="125"/>
      <c r="BU75" s="125"/>
      <c r="BV75" s="125"/>
      <c r="BW75" s="125"/>
      <c r="BX75" s="125"/>
      <c r="BY75" s="125"/>
      <c r="BZ75" s="125"/>
      <c r="CA75" s="125"/>
      <c r="CB75" s="125"/>
      <c r="CC75" s="125"/>
      <c r="CD75" s="125"/>
      <c r="CE75" s="125"/>
      <c r="CG75" s="114"/>
      <c r="CH75" s="167"/>
      <c r="CI75" s="167"/>
      <c r="CJ75" s="167"/>
      <c r="CK75" s="167"/>
      <c r="CL75" s="125"/>
      <c r="CM75" s="125"/>
      <c r="CN75" s="125"/>
      <c r="CO75" s="126"/>
      <c r="CP75" s="125"/>
      <c r="CQ75" s="125"/>
      <c r="CR75" s="125"/>
      <c r="CX75" s="114"/>
    </row>
    <row r="76" spans="2:102" s="112" customFormat="1">
      <c r="B76" s="114"/>
      <c r="C76" s="125"/>
      <c r="D76" s="125"/>
      <c r="E76" s="125"/>
      <c r="F76" s="22"/>
      <c r="G76" s="125"/>
      <c r="H76" s="22"/>
      <c r="I76" s="125"/>
      <c r="J76" s="22"/>
      <c r="K76" s="125"/>
      <c r="L76" s="126"/>
      <c r="M76" s="125"/>
      <c r="N76" s="125"/>
      <c r="O76" s="125"/>
      <c r="P76" s="125"/>
      <c r="Q76" s="125"/>
      <c r="R76" s="125"/>
      <c r="S76" s="125"/>
      <c r="T76" s="125"/>
      <c r="U76" s="125"/>
      <c r="V76" s="125"/>
      <c r="W76" s="125"/>
      <c r="X76" s="125"/>
      <c r="Y76" s="125"/>
      <c r="Z76" s="125"/>
      <c r="AB76" s="114"/>
      <c r="AC76" s="125"/>
      <c r="AD76" s="125"/>
      <c r="AE76" s="125"/>
      <c r="AF76" s="125"/>
      <c r="AG76" s="125"/>
      <c r="AH76" s="125"/>
      <c r="AI76" s="125"/>
      <c r="AJ76" s="125"/>
      <c r="AK76" s="125"/>
      <c r="AL76" s="125"/>
      <c r="AM76" s="125"/>
      <c r="AN76" s="125"/>
      <c r="AO76" s="125"/>
      <c r="AP76" s="125"/>
      <c r="AQ76" s="125"/>
      <c r="AR76" s="125"/>
      <c r="AS76" s="125"/>
      <c r="AT76" s="125"/>
      <c r="AU76" s="125"/>
      <c r="AV76" s="125"/>
      <c r="AW76" s="125"/>
      <c r="AX76" s="125"/>
      <c r="AY76" s="125"/>
      <c r="AZ76" s="125"/>
      <c r="BA76" s="125"/>
      <c r="BB76" s="125"/>
      <c r="BD76" s="114"/>
      <c r="BE76" s="126"/>
      <c r="BF76" s="125"/>
      <c r="BG76" s="125"/>
      <c r="BH76" s="125"/>
      <c r="BI76" s="126"/>
      <c r="BJ76" s="125"/>
      <c r="BK76" s="126"/>
      <c r="BL76" s="125"/>
      <c r="BM76" s="126"/>
      <c r="BN76" s="125"/>
      <c r="BO76" s="126"/>
      <c r="BP76" s="125"/>
      <c r="BQ76" s="125"/>
      <c r="BR76" s="125"/>
      <c r="BS76" s="125"/>
      <c r="BT76" s="125"/>
      <c r="BU76" s="125"/>
      <c r="BV76" s="125"/>
      <c r="BW76" s="125"/>
      <c r="BX76" s="125"/>
      <c r="BY76" s="125"/>
      <c r="BZ76" s="125"/>
      <c r="CA76" s="125"/>
      <c r="CB76" s="125"/>
      <c r="CC76" s="125"/>
      <c r="CD76" s="125"/>
      <c r="CE76" s="125"/>
      <c r="CG76" s="114"/>
      <c r="CH76" s="167"/>
      <c r="CI76" s="167"/>
      <c r="CJ76" s="167"/>
      <c r="CK76" s="167"/>
      <c r="CL76" s="125"/>
      <c r="CM76" s="125"/>
      <c r="CN76" s="125"/>
      <c r="CO76" s="126"/>
      <c r="CP76" s="125"/>
      <c r="CQ76" s="125"/>
      <c r="CR76" s="125"/>
      <c r="CX76" s="114"/>
    </row>
    <row r="77" spans="2:102" s="112" customFormat="1">
      <c r="B77" s="114"/>
      <c r="C77" s="125"/>
      <c r="D77" s="125"/>
      <c r="E77" s="125"/>
      <c r="F77" s="22"/>
      <c r="G77" s="125"/>
      <c r="H77" s="22"/>
      <c r="I77" s="125"/>
      <c r="J77" s="22"/>
      <c r="K77" s="125"/>
      <c r="L77" s="126"/>
      <c r="M77" s="125"/>
      <c r="N77" s="125"/>
      <c r="O77" s="125"/>
      <c r="P77" s="125"/>
      <c r="Q77" s="125"/>
      <c r="R77" s="125"/>
      <c r="S77" s="125"/>
      <c r="T77" s="125"/>
      <c r="U77" s="125"/>
      <c r="V77" s="125"/>
      <c r="W77" s="125"/>
      <c r="X77" s="125"/>
      <c r="Y77" s="125"/>
      <c r="Z77" s="125"/>
      <c r="AB77" s="114"/>
      <c r="AC77" s="125"/>
      <c r="AD77" s="125"/>
      <c r="AE77" s="125"/>
      <c r="AF77" s="125"/>
      <c r="AG77" s="125"/>
      <c r="AH77" s="125"/>
      <c r="AI77" s="125"/>
      <c r="AJ77" s="125"/>
      <c r="AK77" s="125"/>
      <c r="AL77" s="125"/>
      <c r="AM77" s="125"/>
      <c r="AN77" s="125"/>
      <c r="AO77" s="125"/>
      <c r="AP77" s="125"/>
      <c r="AQ77" s="125"/>
      <c r="AR77" s="125"/>
      <c r="AS77" s="125"/>
      <c r="AT77" s="125"/>
      <c r="AU77" s="125"/>
      <c r="AV77" s="125"/>
      <c r="AW77" s="125"/>
      <c r="AX77" s="125"/>
      <c r="AY77" s="125"/>
      <c r="AZ77" s="125"/>
      <c r="BA77" s="125"/>
      <c r="BB77" s="125"/>
      <c r="BD77" s="114"/>
      <c r="BE77" s="126"/>
      <c r="BF77" s="125"/>
      <c r="BG77" s="125"/>
      <c r="BH77" s="125"/>
      <c r="BI77" s="126"/>
      <c r="BJ77" s="125"/>
      <c r="BK77" s="126"/>
      <c r="BL77" s="125"/>
      <c r="BM77" s="126"/>
      <c r="BN77" s="125"/>
      <c r="BO77" s="126"/>
      <c r="BP77" s="125"/>
      <c r="BQ77" s="125"/>
      <c r="BR77" s="125"/>
      <c r="BS77" s="125"/>
      <c r="BT77" s="125"/>
      <c r="BU77" s="125"/>
      <c r="BV77" s="125"/>
      <c r="BW77" s="125"/>
      <c r="BX77" s="125"/>
      <c r="BY77" s="125"/>
      <c r="BZ77" s="125"/>
      <c r="CA77" s="125"/>
      <c r="CB77" s="125"/>
      <c r="CC77" s="125"/>
      <c r="CD77" s="125"/>
      <c r="CE77" s="125"/>
      <c r="CG77" s="114"/>
      <c r="CH77" s="167"/>
      <c r="CI77" s="167"/>
      <c r="CJ77" s="167"/>
      <c r="CK77" s="167"/>
      <c r="CL77" s="125"/>
      <c r="CM77" s="125"/>
      <c r="CN77" s="125"/>
      <c r="CO77" s="126"/>
      <c r="CP77" s="125"/>
      <c r="CQ77" s="125"/>
      <c r="CR77" s="125"/>
      <c r="CX77" s="114"/>
    </row>
    <row r="78" spans="2:102" s="112" customFormat="1">
      <c r="B78" s="114"/>
      <c r="C78" s="125"/>
      <c r="D78" s="125"/>
      <c r="E78" s="125"/>
      <c r="F78" s="22"/>
      <c r="G78" s="125"/>
      <c r="H78" s="22"/>
      <c r="I78" s="125"/>
      <c r="J78" s="22"/>
      <c r="K78" s="125"/>
      <c r="L78" s="126"/>
      <c r="M78" s="125"/>
      <c r="N78" s="125"/>
      <c r="O78" s="125"/>
      <c r="P78" s="125"/>
      <c r="Q78" s="125"/>
      <c r="R78" s="125"/>
      <c r="S78" s="125"/>
      <c r="T78" s="125"/>
      <c r="U78" s="125"/>
      <c r="V78" s="125"/>
      <c r="W78" s="125"/>
      <c r="X78" s="125"/>
      <c r="Y78" s="125"/>
      <c r="Z78" s="125"/>
      <c r="AB78" s="114"/>
      <c r="AC78" s="125"/>
      <c r="AD78" s="125"/>
      <c r="AE78" s="125"/>
      <c r="AF78" s="125"/>
      <c r="AG78" s="125"/>
      <c r="AH78" s="125"/>
      <c r="AI78" s="125"/>
      <c r="AJ78" s="125"/>
      <c r="AK78" s="125"/>
      <c r="AL78" s="125"/>
      <c r="AM78" s="125"/>
      <c r="AN78" s="125"/>
      <c r="AO78" s="125"/>
      <c r="AP78" s="125"/>
      <c r="AQ78" s="125"/>
      <c r="AR78" s="125"/>
      <c r="AS78" s="125"/>
      <c r="AT78" s="125"/>
      <c r="AU78" s="125"/>
      <c r="AV78" s="125"/>
      <c r="AW78" s="125"/>
      <c r="AX78" s="125"/>
      <c r="AY78" s="125"/>
      <c r="AZ78" s="125"/>
      <c r="BA78" s="125"/>
      <c r="BB78" s="125"/>
      <c r="BD78" s="114"/>
      <c r="BE78" s="126"/>
      <c r="BF78" s="125"/>
      <c r="BG78" s="125"/>
      <c r="BH78" s="125"/>
      <c r="BI78" s="126"/>
      <c r="BJ78" s="125"/>
      <c r="BK78" s="126"/>
      <c r="BL78" s="125"/>
      <c r="BM78" s="126"/>
      <c r="BN78" s="125"/>
      <c r="BO78" s="126"/>
      <c r="BP78" s="125"/>
      <c r="BQ78" s="125"/>
      <c r="BR78" s="125"/>
      <c r="BS78" s="125"/>
      <c r="BT78" s="125"/>
      <c r="BU78" s="125"/>
      <c r="BV78" s="125"/>
      <c r="BW78" s="125"/>
      <c r="BX78" s="125"/>
      <c r="BY78" s="125"/>
      <c r="BZ78" s="125"/>
      <c r="CA78" s="125"/>
      <c r="CB78" s="125"/>
      <c r="CC78" s="125"/>
      <c r="CD78" s="125"/>
      <c r="CE78" s="125"/>
      <c r="CG78" s="114"/>
      <c r="CH78" s="167"/>
      <c r="CI78" s="167"/>
      <c r="CJ78" s="167"/>
      <c r="CK78" s="167"/>
      <c r="CL78" s="125"/>
      <c r="CM78" s="125"/>
      <c r="CN78" s="125"/>
      <c r="CO78" s="126"/>
      <c r="CP78" s="125"/>
      <c r="CQ78" s="125"/>
      <c r="CR78" s="125"/>
      <c r="CX78" s="114"/>
    </row>
    <row r="79" spans="2:102" s="112" customFormat="1">
      <c r="B79" s="114"/>
      <c r="C79" s="125"/>
      <c r="D79" s="125"/>
      <c r="E79" s="125"/>
      <c r="F79" s="22"/>
      <c r="G79" s="125"/>
      <c r="H79" s="22"/>
      <c r="I79" s="125"/>
      <c r="J79" s="22"/>
      <c r="K79" s="125"/>
      <c r="L79" s="126"/>
      <c r="M79" s="125"/>
      <c r="N79" s="125"/>
      <c r="O79" s="125"/>
      <c r="P79" s="125"/>
      <c r="Q79" s="125"/>
      <c r="R79" s="125"/>
      <c r="S79" s="125"/>
      <c r="T79" s="125"/>
      <c r="U79" s="125"/>
      <c r="V79" s="125"/>
      <c r="W79" s="125"/>
      <c r="X79" s="125"/>
      <c r="Y79" s="125"/>
      <c r="Z79" s="125"/>
      <c r="AB79" s="114"/>
      <c r="AC79" s="125"/>
      <c r="AD79" s="125"/>
      <c r="AE79" s="125"/>
      <c r="AF79" s="125"/>
      <c r="AG79" s="125"/>
      <c r="AH79" s="125"/>
      <c r="AI79" s="125"/>
      <c r="AJ79" s="125"/>
      <c r="AK79" s="125"/>
      <c r="AL79" s="125"/>
      <c r="AM79" s="125"/>
      <c r="AN79" s="125"/>
      <c r="AO79" s="125"/>
      <c r="AP79" s="125"/>
      <c r="AQ79" s="125"/>
      <c r="AR79" s="125"/>
      <c r="AS79" s="125"/>
      <c r="AT79" s="125"/>
      <c r="AU79" s="125"/>
      <c r="AV79" s="125"/>
      <c r="AW79" s="125"/>
      <c r="AX79" s="125"/>
      <c r="AY79" s="125"/>
      <c r="AZ79" s="125"/>
      <c r="BA79" s="125"/>
      <c r="BB79" s="125"/>
      <c r="BD79" s="114"/>
      <c r="BE79" s="126"/>
      <c r="BF79" s="125"/>
      <c r="BG79" s="125"/>
      <c r="BH79" s="125"/>
      <c r="BI79" s="126"/>
      <c r="BJ79" s="125"/>
      <c r="BK79" s="126"/>
      <c r="BL79" s="125"/>
      <c r="BM79" s="126"/>
      <c r="BN79" s="125"/>
      <c r="BO79" s="126"/>
      <c r="BP79" s="125"/>
      <c r="BQ79" s="125"/>
      <c r="BR79" s="125"/>
      <c r="BS79" s="125"/>
      <c r="BT79" s="125"/>
      <c r="BU79" s="125"/>
      <c r="BV79" s="125"/>
      <c r="BW79" s="125"/>
      <c r="BX79" s="125"/>
      <c r="BY79" s="125"/>
      <c r="BZ79" s="125"/>
      <c r="CA79" s="125"/>
      <c r="CB79" s="125"/>
      <c r="CC79" s="125"/>
      <c r="CD79" s="125"/>
      <c r="CE79" s="125"/>
      <c r="CG79" s="114"/>
      <c r="CH79" s="167"/>
      <c r="CI79" s="167"/>
      <c r="CJ79" s="167"/>
      <c r="CK79" s="167"/>
      <c r="CL79" s="125"/>
      <c r="CM79" s="125"/>
      <c r="CN79" s="125"/>
      <c r="CO79" s="126"/>
      <c r="CP79" s="125"/>
      <c r="CQ79" s="125"/>
      <c r="CR79" s="125"/>
      <c r="CX79" s="114"/>
    </row>
    <row r="80" spans="2:102" s="112" customFormat="1">
      <c r="B80" s="127"/>
      <c r="C80" s="127"/>
      <c r="D80" s="127"/>
      <c r="E80" s="127"/>
      <c r="F80" s="127"/>
      <c r="G80" s="127"/>
      <c r="H80" s="127"/>
      <c r="I80" s="127"/>
      <c r="J80" s="127"/>
      <c r="K80" s="127"/>
      <c r="L80" s="127"/>
      <c r="M80" s="127"/>
      <c r="N80" s="127"/>
      <c r="O80" s="127"/>
      <c r="P80" s="127"/>
      <c r="Q80" s="127"/>
      <c r="R80" s="127"/>
      <c r="S80" s="127"/>
      <c r="T80" s="127"/>
      <c r="U80" s="127"/>
      <c r="V80" s="127"/>
      <c r="W80" s="127"/>
      <c r="X80" s="127"/>
      <c r="Y80" s="127"/>
      <c r="Z80" s="127"/>
      <c r="AB80" s="127"/>
      <c r="AC80" s="127"/>
      <c r="AD80" s="127"/>
      <c r="AE80" s="127"/>
      <c r="AF80" s="127"/>
      <c r="AG80" s="127"/>
      <c r="AH80" s="127"/>
      <c r="AI80" s="127"/>
      <c r="AJ80" s="127"/>
      <c r="AK80" s="127"/>
      <c r="AL80" s="127"/>
      <c r="AM80" s="127"/>
      <c r="AN80" s="127"/>
      <c r="AO80" s="127"/>
      <c r="AP80" s="127"/>
      <c r="AQ80" s="127"/>
      <c r="AR80" s="127"/>
      <c r="AS80" s="127"/>
      <c r="AT80" s="127"/>
      <c r="AU80" s="127"/>
      <c r="AV80" s="127"/>
      <c r="AW80" s="127"/>
      <c r="AX80" s="127"/>
      <c r="AY80" s="127"/>
      <c r="AZ80" s="127"/>
      <c r="BA80" s="127"/>
      <c r="BB80" s="127"/>
      <c r="BD80" s="127"/>
      <c r="BE80" s="127"/>
      <c r="BF80" s="127"/>
      <c r="BG80" s="127"/>
      <c r="BH80" s="127"/>
      <c r="BI80" s="127"/>
      <c r="BJ80" s="127"/>
      <c r="BK80" s="127"/>
      <c r="BL80" s="127"/>
      <c r="BM80" s="127"/>
      <c r="BN80" s="127"/>
      <c r="BO80" s="127"/>
      <c r="BP80" s="127"/>
      <c r="BQ80" s="127"/>
      <c r="BR80" s="127"/>
      <c r="BS80" s="127"/>
      <c r="BT80" s="127"/>
      <c r="BU80" s="127"/>
      <c r="BV80" s="127"/>
      <c r="BW80" s="127"/>
      <c r="BX80" s="127"/>
      <c r="BY80" s="127"/>
      <c r="BZ80" s="127"/>
      <c r="CA80" s="127"/>
      <c r="CB80" s="127"/>
      <c r="CC80" s="127"/>
      <c r="CD80" s="127"/>
      <c r="CE80" s="127"/>
      <c r="CG80" s="127"/>
      <c r="CH80" s="167"/>
      <c r="CI80" s="167"/>
      <c r="CJ80" s="167"/>
      <c r="CK80" s="167"/>
      <c r="CL80" s="127"/>
      <c r="CM80" s="127"/>
      <c r="CN80" s="127"/>
      <c r="CO80" s="127"/>
      <c r="CP80" s="127"/>
      <c r="CQ80" s="127"/>
      <c r="CR80" s="127"/>
      <c r="CX80" s="127"/>
    </row>
    <row r="81" spans="2:102" s="112" customFormat="1">
      <c r="B81" s="114"/>
      <c r="C81" s="125"/>
      <c r="D81" s="125"/>
      <c r="E81" s="125"/>
      <c r="F81" s="22"/>
      <c r="G81" s="125"/>
      <c r="H81" s="22"/>
      <c r="I81" s="125"/>
      <c r="J81" s="22"/>
      <c r="K81" s="125"/>
      <c r="L81" s="126"/>
      <c r="M81" s="125"/>
      <c r="N81" s="125"/>
      <c r="O81" s="125"/>
      <c r="P81" s="125"/>
      <c r="Q81" s="125"/>
      <c r="R81" s="125"/>
      <c r="S81" s="125"/>
      <c r="T81" s="125"/>
      <c r="U81" s="125"/>
      <c r="V81" s="125"/>
      <c r="W81" s="125"/>
      <c r="X81" s="125"/>
      <c r="Y81" s="125"/>
      <c r="Z81" s="125"/>
      <c r="AB81" s="114"/>
      <c r="AC81" s="125"/>
      <c r="AD81" s="125"/>
      <c r="AE81" s="125"/>
      <c r="AF81" s="125"/>
      <c r="AG81" s="125"/>
      <c r="AH81" s="125"/>
      <c r="AI81" s="125"/>
      <c r="AJ81" s="125"/>
      <c r="AK81" s="125"/>
      <c r="AL81" s="125"/>
      <c r="AM81" s="125"/>
      <c r="AN81" s="125"/>
      <c r="AO81" s="125"/>
      <c r="AP81" s="125"/>
      <c r="AQ81" s="125"/>
      <c r="AR81" s="125"/>
      <c r="AS81" s="125"/>
      <c r="AT81" s="125"/>
      <c r="AU81" s="125"/>
      <c r="AV81" s="125"/>
      <c r="AW81" s="125"/>
      <c r="AX81" s="125"/>
      <c r="AY81" s="125"/>
      <c r="AZ81" s="125"/>
      <c r="BA81" s="125"/>
      <c r="BB81" s="125"/>
      <c r="BD81" s="114"/>
      <c r="BE81" s="126"/>
      <c r="BF81" s="125"/>
      <c r="BG81" s="125"/>
      <c r="BH81" s="125"/>
      <c r="BI81" s="126"/>
      <c r="BJ81" s="125"/>
      <c r="BK81" s="126"/>
      <c r="BL81" s="125"/>
      <c r="BM81" s="126"/>
      <c r="BN81" s="125"/>
      <c r="BO81" s="126"/>
      <c r="BP81" s="125"/>
      <c r="BQ81" s="125"/>
      <c r="BR81" s="125"/>
      <c r="BS81" s="125"/>
      <c r="BT81" s="125"/>
      <c r="BU81" s="125"/>
      <c r="BV81" s="125"/>
      <c r="BW81" s="125"/>
      <c r="BX81" s="125"/>
      <c r="BY81" s="125"/>
      <c r="BZ81" s="125"/>
      <c r="CA81" s="125"/>
      <c r="CB81" s="125"/>
      <c r="CC81" s="125"/>
      <c r="CD81" s="125"/>
      <c r="CE81" s="125"/>
      <c r="CG81" s="114"/>
      <c r="CH81" s="167"/>
      <c r="CI81" s="167"/>
      <c r="CJ81" s="167"/>
      <c r="CK81" s="167"/>
      <c r="CL81" s="125"/>
      <c r="CM81" s="125"/>
      <c r="CN81" s="125"/>
      <c r="CO81" s="126"/>
      <c r="CP81" s="125"/>
      <c r="CQ81" s="125"/>
      <c r="CR81" s="125"/>
      <c r="CX81" s="114"/>
    </row>
    <row r="82" spans="2:102" s="112" customFormat="1">
      <c r="B82" s="114"/>
      <c r="C82" s="125"/>
      <c r="D82" s="125"/>
      <c r="E82" s="125"/>
      <c r="F82" s="22"/>
      <c r="G82" s="125"/>
      <c r="H82" s="22"/>
      <c r="I82" s="125"/>
      <c r="J82" s="22"/>
      <c r="K82" s="125"/>
      <c r="L82" s="126"/>
      <c r="M82" s="125"/>
      <c r="N82" s="125"/>
      <c r="O82" s="125"/>
      <c r="P82" s="125"/>
      <c r="Q82" s="125"/>
      <c r="R82" s="125"/>
      <c r="S82" s="125"/>
      <c r="T82" s="125"/>
      <c r="U82" s="125"/>
      <c r="V82" s="125"/>
      <c r="W82" s="125"/>
      <c r="X82" s="125"/>
      <c r="Y82" s="125"/>
      <c r="Z82" s="125"/>
      <c r="AB82" s="114"/>
      <c r="AC82" s="125"/>
      <c r="AD82" s="125"/>
      <c r="AE82" s="125"/>
      <c r="AF82" s="125"/>
      <c r="AG82" s="125"/>
      <c r="AH82" s="125"/>
      <c r="AI82" s="125"/>
      <c r="AJ82" s="125"/>
      <c r="AK82" s="125"/>
      <c r="AL82" s="125"/>
      <c r="AM82" s="125"/>
      <c r="AN82" s="125"/>
      <c r="AO82" s="125"/>
      <c r="AP82" s="125"/>
      <c r="AQ82" s="125"/>
      <c r="AR82" s="125"/>
      <c r="AS82" s="125"/>
      <c r="AT82" s="125"/>
      <c r="AU82" s="125"/>
      <c r="AV82" s="125"/>
      <c r="AW82" s="125"/>
      <c r="AX82" s="125"/>
      <c r="AY82" s="125"/>
      <c r="AZ82" s="125"/>
      <c r="BA82" s="125"/>
      <c r="BB82" s="125"/>
      <c r="BD82" s="114"/>
      <c r="BE82" s="126"/>
      <c r="BF82" s="125"/>
      <c r="BG82" s="125"/>
      <c r="BH82" s="125"/>
      <c r="BI82" s="126"/>
      <c r="BJ82" s="125"/>
      <c r="BK82" s="126"/>
      <c r="BL82" s="125"/>
      <c r="BM82" s="126"/>
      <c r="BN82" s="125"/>
      <c r="BO82" s="126"/>
      <c r="BP82" s="125"/>
      <c r="BQ82" s="125"/>
      <c r="BR82" s="125"/>
      <c r="BS82" s="125"/>
      <c r="BT82" s="125"/>
      <c r="BU82" s="125"/>
      <c r="BV82" s="125"/>
      <c r="BW82" s="125"/>
      <c r="BX82" s="125"/>
      <c r="BY82" s="125"/>
      <c r="BZ82" s="125"/>
      <c r="CA82" s="125"/>
      <c r="CB82" s="125"/>
      <c r="CC82" s="125"/>
      <c r="CD82" s="125"/>
      <c r="CE82" s="125"/>
      <c r="CG82" s="114"/>
      <c r="CH82" s="167"/>
      <c r="CI82" s="167"/>
      <c r="CJ82" s="167"/>
      <c r="CK82" s="167"/>
      <c r="CL82" s="125"/>
      <c r="CM82" s="125"/>
      <c r="CN82" s="125"/>
      <c r="CO82" s="126"/>
      <c r="CP82" s="125"/>
      <c r="CQ82" s="125"/>
      <c r="CR82" s="125"/>
      <c r="CX82" s="114"/>
    </row>
    <row r="83" spans="2:102" s="112" customFormat="1">
      <c r="B83" s="114"/>
      <c r="C83" s="125"/>
      <c r="D83" s="125"/>
      <c r="E83" s="125"/>
      <c r="F83" s="22"/>
      <c r="G83" s="125"/>
      <c r="H83" s="22"/>
      <c r="I83" s="125"/>
      <c r="J83" s="22"/>
      <c r="K83" s="125"/>
      <c r="L83" s="126"/>
      <c r="M83" s="125"/>
      <c r="N83" s="125"/>
      <c r="O83" s="125"/>
      <c r="P83" s="125"/>
      <c r="Q83" s="125"/>
      <c r="R83" s="125"/>
      <c r="S83" s="125"/>
      <c r="T83" s="125"/>
      <c r="U83" s="125"/>
      <c r="V83" s="125"/>
      <c r="W83" s="125"/>
      <c r="X83" s="125"/>
      <c r="Y83" s="125"/>
      <c r="Z83" s="125"/>
      <c r="AB83" s="114"/>
      <c r="AC83" s="125"/>
      <c r="AD83" s="125"/>
      <c r="AE83" s="125"/>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D83" s="114"/>
      <c r="BE83" s="126"/>
      <c r="BF83" s="125"/>
      <c r="BG83" s="125"/>
      <c r="BH83" s="125"/>
      <c r="BI83" s="126"/>
      <c r="BJ83" s="125"/>
      <c r="BK83" s="126"/>
      <c r="BL83" s="125"/>
      <c r="BM83" s="126"/>
      <c r="BN83" s="125"/>
      <c r="BO83" s="126"/>
      <c r="BP83" s="125"/>
      <c r="BQ83" s="125"/>
      <c r="BR83" s="125"/>
      <c r="BS83" s="125"/>
      <c r="BT83" s="125"/>
      <c r="BU83" s="125"/>
      <c r="BV83" s="125"/>
      <c r="BW83" s="125"/>
      <c r="BX83" s="125"/>
      <c r="BY83" s="125"/>
      <c r="BZ83" s="125"/>
      <c r="CA83" s="125"/>
      <c r="CB83" s="125"/>
      <c r="CC83" s="125"/>
      <c r="CD83" s="125"/>
      <c r="CE83" s="125"/>
      <c r="CG83" s="114"/>
      <c r="CH83" s="167"/>
      <c r="CI83" s="167"/>
      <c r="CJ83" s="167"/>
      <c r="CK83" s="167"/>
      <c r="CL83" s="125"/>
      <c r="CM83" s="125"/>
      <c r="CN83" s="125"/>
      <c r="CO83" s="126"/>
      <c r="CP83" s="125"/>
      <c r="CQ83" s="125"/>
      <c r="CR83" s="125"/>
      <c r="CX83" s="114"/>
    </row>
  </sheetData>
  <customSheetViews>
    <customSheetView guid="{9408C1E4-903D-48E9-B65B-E25FEC5E44E3}" showGridLines="0" hiddenColumns="1">
      <selection activeCell="CY5" sqref="CY5:CZ11"/>
      <colBreaks count="4" manualBreakCount="4">
        <brk id="26" max="1048575" man="1"/>
        <brk id="54" max="1048575" man="1"/>
        <brk id="83" max="1048575" man="1"/>
        <brk id="98" max="1048575" man="1"/>
      </colBreaks>
      <pageMargins left="0.25" right="0.25" top="0.75" bottom="0.25" header="0" footer="0.1"/>
      <pageSetup paperSize="9"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howGridLines="0" hiddenColumns="1">
      <selection activeCell="CY5" sqref="CY5:CZ11"/>
      <colBreaks count="4" manualBreakCount="4">
        <brk id="26" max="1048575" man="1"/>
        <brk id="54" max="1048575" man="1"/>
        <brk id="83" max="1048575" man="1"/>
        <brk id="98" max="1048575" man="1"/>
      </colBreaks>
      <pageMargins left="0.25" right="0.25" top="0.75" bottom="0.25" header="0" footer="0.1"/>
      <pageSetup paperSize="9"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270">
    <mergeCell ref="E3:F3"/>
    <mergeCell ref="CL4:CM4"/>
    <mergeCell ref="BS4:CE4"/>
    <mergeCell ref="CG4:CG24"/>
    <mergeCell ref="CJ5:CK9"/>
    <mergeCell ref="BX15:BX24"/>
    <mergeCell ref="BY15:BY24"/>
    <mergeCell ref="BZ15:BZ24"/>
    <mergeCell ref="BV15:BV24"/>
    <mergeCell ref="BW15:BW24"/>
    <mergeCell ref="CB15:CB24"/>
    <mergeCell ref="AP4:BB4"/>
    <mergeCell ref="CE15:CE24"/>
    <mergeCell ref="AD15:AD24"/>
    <mergeCell ref="AC5:AO8"/>
    <mergeCell ref="AM15:AM24"/>
    <mergeCell ref="AN15:AN24"/>
    <mergeCell ref="AO15:AO24"/>
    <mergeCell ref="AV15:AV24"/>
    <mergeCell ref="AW15:AW24"/>
    <mergeCell ref="AX15:AX24"/>
    <mergeCell ref="BI5:BJ14"/>
    <mergeCell ref="AC4:AO4"/>
    <mergeCell ref="B4:B24"/>
    <mergeCell ref="C4:D4"/>
    <mergeCell ref="E4:F4"/>
    <mergeCell ref="C5:D16"/>
    <mergeCell ref="O15:O24"/>
    <mergeCell ref="X15:X24"/>
    <mergeCell ref="T15:T24"/>
    <mergeCell ref="Y15:Y24"/>
    <mergeCell ref="N5:Z8"/>
    <mergeCell ref="N15:N24"/>
    <mergeCell ref="C19:D20"/>
    <mergeCell ref="L5:M14"/>
    <mergeCell ref="U15:U24"/>
    <mergeCell ref="V15:V24"/>
    <mergeCell ref="W15:W24"/>
    <mergeCell ref="E5:G11"/>
    <mergeCell ref="I21:I22"/>
    <mergeCell ref="J21:J22"/>
    <mergeCell ref="I5:K12"/>
    <mergeCell ref="N4:Z4"/>
    <mergeCell ref="I4:J4"/>
    <mergeCell ref="E20:E21"/>
    <mergeCell ref="N12:Z12"/>
    <mergeCell ref="F20:F21"/>
    <mergeCell ref="I14:J16"/>
    <mergeCell ref="CH26:CI26"/>
    <mergeCell ref="CJ26:CK26"/>
    <mergeCell ref="C25:D25"/>
    <mergeCell ref="L25:M25"/>
    <mergeCell ref="BE25:BH25"/>
    <mergeCell ref="BI25:BJ25"/>
    <mergeCell ref="AE15:AE24"/>
    <mergeCell ref="AF15:AF24"/>
    <mergeCell ref="P15:P24"/>
    <mergeCell ref="Q15:Q24"/>
    <mergeCell ref="AC15:AC24"/>
    <mergeCell ref="AB4:AB24"/>
    <mergeCell ref="P9:T9"/>
    <mergeCell ref="AE9:AI9"/>
    <mergeCell ref="AR9:AW9"/>
    <mergeCell ref="BU9:BY9"/>
    <mergeCell ref="P10:T10"/>
    <mergeCell ref="BD4:BD24"/>
    <mergeCell ref="BS5:CE8"/>
    <mergeCell ref="CH5:CI9"/>
    <mergeCell ref="BU10:BY10"/>
    <mergeCell ref="AY15:AY24"/>
    <mergeCell ref="CC15:CC24"/>
    <mergeCell ref="CD15:CD24"/>
    <mergeCell ref="AI15:AI24"/>
    <mergeCell ref="AU15:AU24"/>
    <mergeCell ref="AP15:AP24"/>
    <mergeCell ref="AQ15:AQ24"/>
    <mergeCell ref="AR15:AR24"/>
    <mergeCell ref="AG15:AG24"/>
    <mergeCell ref="AH15:AH24"/>
    <mergeCell ref="BB15:BB24"/>
    <mergeCell ref="AE10:AI10"/>
    <mergeCell ref="BM5:BN14"/>
    <mergeCell ref="AE11:AI11"/>
    <mergeCell ref="BO5:BR14"/>
    <mergeCell ref="AS15:AS24"/>
    <mergeCell ref="AT15:AT24"/>
    <mergeCell ref="AJ15:AJ24"/>
    <mergeCell ref="AK15:AK24"/>
    <mergeCell ref="AL15:AL24"/>
    <mergeCell ref="BK5:BL16"/>
    <mergeCell ref="AP5:BB8"/>
    <mergeCell ref="BE5:BH14"/>
    <mergeCell ref="AR10:AV10"/>
    <mergeCell ref="BM18:BM20"/>
    <mergeCell ref="BM21:BM23"/>
    <mergeCell ref="AC13:AO13"/>
    <mergeCell ref="L26:M26"/>
    <mergeCell ref="BE26:BH26"/>
    <mergeCell ref="BI26:BJ26"/>
    <mergeCell ref="BK26:BL26"/>
    <mergeCell ref="L27:M27"/>
    <mergeCell ref="BE27:BH27"/>
    <mergeCell ref="BI27:BJ27"/>
    <mergeCell ref="BK27:BL27"/>
    <mergeCell ref="CA15:CA24"/>
    <mergeCell ref="BO25:BR25"/>
    <mergeCell ref="AZ15:AZ24"/>
    <mergeCell ref="BA15:BA24"/>
    <mergeCell ref="BT15:BT24"/>
    <mergeCell ref="BS15:BS24"/>
    <mergeCell ref="BU15:BU24"/>
    <mergeCell ref="BM25:BN25"/>
    <mergeCell ref="BM26:BN26"/>
    <mergeCell ref="BO26:BR26"/>
    <mergeCell ref="Z15:Z24"/>
    <mergeCell ref="R15:R24"/>
    <mergeCell ref="S15:S24"/>
    <mergeCell ref="BM27:BN27"/>
    <mergeCell ref="BO27:BR27"/>
    <mergeCell ref="BK25:BL25"/>
    <mergeCell ref="L28:M28"/>
    <mergeCell ref="BE28:BH28"/>
    <mergeCell ref="BI28:BJ28"/>
    <mergeCell ref="BK28:BL28"/>
    <mergeCell ref="CH29:CI29"/>
    <mergeCell ref="CJ29:CK29"/>
    <mergeCell ref="L30:M30"/>
    <mergeCell ref="BE30:BH30"/>
    <mergeCell ref="BI30:BJ30"/>
    <mergeCell ref="BK30:BL30"/>
    <mergeCell ref="BM30:BN30"/>
    <mergeCell ref="BO30:BR30"/>
    <mergeCell ref="CH30:CI30"/>
    <mergeCell ref="CJ30:CK30"/>
    <mergeCell ref="BM28:BN28"/>
    <mergeCell ref="BO28:BR28"/>
    <mergeCell ref="L31:M31"/>
    <mergeCell ref="BE31:BH31"/>
    <mergeCell ref="BI31:BJ31"/>
    <mergeCell ref="BK31:BL31"/>
    <mergeCell ref="BM31:BN31"/>
    <mergeCell ref="L32:M32"/>
    <mergeCell ref="BE32:BH32"/>
    <mergeCell ref="BI32:BJ32"/>
    <mergeCell ref="BK32:BL32"/>
    <mergeCell ref="CH33:CI33"/>
    <mergeCell ref="CJ33:CK33"/>
    <mergeCell ref="L34:M34"/>
    <mergeCell ref="BE34:BH34"/>
    <mergeCell ref="BI34:BJ34"/>
    <mergeCell ref="BK34:BL34"/>
    <mergeCell ref="BI35:BJ35"/>
    <mergeCell ref="BK35:BL35"/>
    <mergeCell ref="CH35:CI35"/>
    <mergeCell ref="CJ35:CK35"/>
    <mergeCell ref="BM34:BN34"/>
    <mergeCell ref="BO34:BR34"/>
    <mergeCell ref="L35:M35"/>
    <mergeCell ref="BE35:BH35"/>
    <mergeCell ref="BO38:BR38"/>
    <mergeCell ref="CH38:CI38"/>
    <mergeCell ref="CJ38:CK38"/>
    <mergeCell ref="BM36:BN36"/>
    <mergeCell ref="BO36:BR36"/>
    <mergeCell ref="L36:M36"/>
    <mergeCell ref="BE36:BH36"/>
    <mergeCell ref="BI36:BJ36"/>
    <mergeCell ref="BK36:BL36"/>
    <mergeCell ref="L44:M44"/>
    <mergeCell ref="BE44:BH44"/>
    <mergeCell ref="BM42:BN42"/>
    <mergeCell ref="BO42:BR42"/>
    <mergeCell ref="L40:M40"/>
    <mergeCell ref="BE40:BH40"/>
    <mergeCell ref="BI40:BJ40"/>
    <mergeCell ref="BK40:BL40"/>
    <mergeCell ref="BM40:BN40"/>
    <mergeCell ref="L42:M42"/>
    <mergeCell ref="BE42:BH42"/>
    <mergeCell ref="BI42:BJ42"/>
    <mergeCell ref="BK42:BL42"/>
    <mergeCell ref="CJ27:CK27"/>
    <mergeCell ref="CL25:CM25"/>
    <mergeCell ref="CO25:CR25"/>
    <mergeCell ref="L43:M43"/>
    <mergeCell ref="BE43:BH43"/>
    <mergeCell ref="BI43:BJ43"/>
    <mergeCell ref="BK43:BL43"/>
    <mergeCell ref="BM43:BN43"/>
    <mergeCell ref="BO43:BR43"/>
    <mergeCell ref="L39:M39"/>
    <mergeCell ref="BE39:BH39"/>
    <mergeCell ref="BI39:BJ39"/>
    <mergeCell ref="BK39:BL39"/>
    <mergeCell ref="L38:M38"/>
    <mergeCell ref="BE38:BH38"/>
    <mergeCell ref="CH34:CI34"/>
    <mergeCell ref="CJ34:CK34"/>
    <mergeCell ref="BM35:BN35"/>
    <mergeCell ref="BO35:BR35"/>
    <mergeCell ref="BO39:BR39"/>
    <mergeCell ref="CH39:CI39"/>
    <mergeCell ref="CJ39:CK39"/>
    <mergeCell ref="CJ37:CK37"/>
    <mergeCell ref="BM38:BN38"/>
    <mergeCell ref="CS38:CV38"/>
    <mergeCell ref="CS39:CV39"/>
    <mergeCell ref="BI44:BJ44"/>
    <mergeCell ref="BK44:BL44"/>
    <mergeCell ref="BI38:BJ38"/>
    <mergeCell ref="BK38:BL38"/>
    <mergeCell ref="BO40:BR40"/>
    <mergeCell ref="BM39:BN39"/>
    <mergeCell ref="CS5:CV9"/>
    <mergeCell ref="CS26:CV26"/>
    <mergeCell ref="CS27:CV27"/>
    <mergeCell ref="CS29:CV29"/>
    <mergeCell ref="CS30:CV30"/>
    <mergeCell ref="CS31:CV31"/>
    <mergeCell ref="CS33:CV33"/>
    <mergeCell ref="CS34:CV34"/>
    <mergeCell ref="BM44:BN44"/>
    <mergeCell ref="BO44:BR44"/>
    <mergeCell ref="CH37:CI37"/>
    <mergeCell ref="BO31:BR31"/>
    <mergeCell ref="CH31:CI31"/>
    <mergeCell ref="CJ31:CK31"/>
    <mergeCell ref="BO32:BR32"/>
    <mergeCell ref="BM32:BN32"/>
    <mergeCell ref="CY38:CZ38"/>
    <mergeCell ref="DA26:DB26"/>
    <mergeCell ref="DA27:DB27"/>
    <mergeCell ref="DA29:DB29"/>
    <mergeCell ref="CY39:CZ39"/>
    <mergeCell ref="CY30:CZ30"/>
    <mergeCell ref="CY31:CZ31"/>
    <mergeCell ref="CY33:CZ33"/>
    <mergeCell ref="CY34:CZ34"/>
    <mergeCell ref="DA35:DB35"/>
    <mergeCell ref="DA37:DB37"/>
    <mergeCell ref="DA38:DB38"/>
    <mergeCell ref="DA39:DB39"/>
    <mergeCell ref="DA30:DB30"/>
    <mergeCell ref="DA31:DB31"/>
    <mergeCell ref="DA33:DB33"/>
    <mergeCell ref="DA34:DB34"/>
    <mergeCell ref="CO21:CO24"/>
    <mergeCell ref="CP21:CP24"/>
    <mergeCell ref="CQ21:CQ24"/>
    <mergeCell ref="CR21:CR24"/>
    <mergeCell ref="CH18:CH19"/>
    <mergeCell ref="DA15:DB17"/>
    <mergeCell ref="DA5:DB11"/>
    <mergeCell ref="CY35:CZ35"/>
    <mergeCell ref="CY37:CZ37"/>
    <mergeCell ref="CY5:CZ9"/>
    <mergeCell ref="CY26:CZ26"/>
    <mergeCell ref="CY27:CZ27"/>
    <mergeCell ref="CY29:CZ29"/>
    <mergeCell ref="CS35:CV35"/>
    <mergeCell ref="CS37:CV37"/>
    <mergeCell ref="CN5:CN16"/>
    <mergeCell ref="CL5:CM16"/>
    <mergeCell ref="CO5:CR14"/>
    <mergeCell ref="CX4:CX24"/>
    <mergeCell ref="CS14:CS15"/>
    <mergeCell ref="CS16:CS17"/>
    <mergeCell ref="DA19:DB22"/>
    <mergeCell ref="CJ18:CJ19"/>
    <mergeCell ref="CH27:CI27"/>
  </mergeCells>
  <phoneticPr fontId="0" type="noConversion"/>
  <pageMargins left="0.19685039370078741" right="0.19685039370078741" top="0.19685039370078741" bottom="0.11811023622047245" header="0" footer="0"/>
  <pageSetup paperSize="9" orientation="landscape" r:id="rId3"/>
  <headerFooter alignWithMargins="0">
    <oddFooter>&amp;R&amp;"Arial,Normal"&amp;10&amp;P / &amp;N</oddFooter>
  </headerFooter>
  <colBreaks count="4" manualBreakCount="4">
    <brk id="26" max="1048575" man="1"/>
    <brk id="54" max="1048575" man="1"/>
    <brk id="83" max="1048575" man="1"/>
    <brk id="100" max="1048575" man="1"/>
  </colBreaks>
  <drawing r:id="rId4"/>
</worksheet>
</file>

<file path=xl/worksheets/sheet6.xml><?xml version="1.0" encoding="utf-8"?>
<worksheet xmlns="http://schemas.openxmlformats.org/spreadsheetml/2006/main" xmlns:r="http://schemas.openxmlformats.org/officeDocument/2006/relationships">
  <sheetPr codeName="Sheet12"/>
  <dimension ref="A1:BC143"/>
  <sheetViews>
    <sheetView showGridLines="0" view="pageBreakPreview" topLeftCell="A2" zoomScaleSheetLayoutView="100" workbookViewId="0">
      <selection activeCell="P4" sqref="P4:Q4"/>
    </sheetView>
  </sheetViews>
  <sheetFormatPr baseColWidth="10" defaultColWidth="9.59765625" defaultRowHeight="12.75"/>
  <cols>
    <col min="1" max="1" width="2" customWidth="1"/>
    <col min="2" max="2" width="7.19921875" style="94" bestFit="1" customWidth="1"/>
    <col min="3" max="3" width="13.796875" customWidth="1"/>
    <col min="4" max="4" width="11.19921875" customWidth="1"/>
    <col min="5" max="5" width="10" customWidth="1"/>
    <col min="6" max="6" width="18.796875" customWidth="1"/>
    <col min="7" max="7" width="5" customWidth="1"/>
    <col min="8" max="8" width="7.796875" style="2" customWidth="1"/>
    <col min="9" max="9" width="4" style="2" customWidth="1"/>
    <col min="10" max="11" width="9" hidden="1" customWidth="1"/>
    <col min="12" max="12" width="8" hidden="1" customWidth="1"/>
    <col min="13" max="13" width="4" hidden="1" customWidth="1"/>
    <col min="14" max="14" width="11.3984375" hidden="1" customWidth="1"/>
    <col min="15" max="15" width="12.19921875" hidden="1" customWidth="1"/>
    <col min="16" max="16" width="7.796875" customWidth="1"/>
    <col min="17" max="17" width="22.796875" customWidth="1"/>
    <col min="18" max="19" width="9" hidden="1" customWidth="1"/>
    <col min="20" max="20" width="11" hidden="1" customWidth="1"/>
    <col min="21" max="21" width="20.3984375" style="358" hidden="1" customWidth="1"/>
    <col min="22" max="22" width="0" style="358" hidden="1" customWidth="1"/>
    <col min="23" max="23" width="9.796875" customWidth="1"/>
    <col min="25" max="25" width="21.796875" customWidth="1"/>
    <col min="26" max="26" width="15" customWidth="1"/>
    <col min="27" max="28" width="9" hidden="1" customWidth="1"/>
    <col min="29" max="29" width="11" hidden="1" customWidth="1"/>
    <col min="30" max="33" width="9" hidden="1" customWidth="1"/>
    <col min="34" max="34" width="11" hidden="1" customWidth="1"/>
    <col min="54" max="54" width="2" customWidth="1"/>
  </cols>
  <sheetData>
    <row r="1" spans="1:37" ht="18" customHeight="1">
      <c r="B1" s="1"/>
      <c r="C1" s="130" t="s">
        <v>450</v>
      </c>
      <c r="D1" s="167"/>
      <c r="E1" s="167"/>
      <c r="F1" s="167"/>
      <c r="G1" s="167"/>
      <c r="H1" s="130"/>
      <c r="I1" s="1"/>
      <c r="J1" s="167"/>
      <c r="K1" s="167"/>
      <c r="L1" s="167"/>
      <c r="M1" s="167"/>
      <c r="N1" s="167"/>
      <c r="O1" s="167"/>
      <c r="P1" s="167"/>
      <c r="Q1" s="167"/>
      <c r="R1" s="167"/>
      <c r="S1" s="167"/>
      <c r="T1" s="167"/>
      <c r="U1" s="437"/>
      <c r="V1" s="437"/>
      <c r="W1" s="130"/>
      <c r="X1" s="167"/>
      <c r="Y1" s="167"/>
      <c r="Z1" s="167"/>
      <c r="AA1" s="167"/>
      <c r="AB1" s="167"/>
      <c r="AC1" s="167"/>
      <c r="AD1" s="167"/>
      <c r="AE1" s="167"/>
      <c r="AF1" s="167"/>
      <c r="AG1" s="167"/>
      <c r="AH1" s="167"/>
      <c r="AI1" s="167"/>
      <c r="AJ1" s="167"/>
      <c r="AK1" s="167"/>
    </row>
    <row r="2" spans="1:37" ht="12.75" customHeight="1">
      <c r="B2" s="3"/>
      <c r="C2" s="4" t="s">
        <v>590</v>
      </c>
      <c r="D2" s="167"/>
      <c r="E2" s="167"/>
      <c r="F2" s="167"/>
      <c r="G2" s="167"/>
      <c r="H2" s="4"/>
      <c r="I2" s="5"/>
      <c r="J2" s="167"/>
      <c r="K2" s="167"/>
      <c r="L2" s="167"/>
      <c r="M2" s="167"/>
      <c r="N2" s="167"/>
      <c r="O2" s="167"/>
      <c r="P2" s="167"/>
      <c r="Q2" s="167"/>
      <c r="R2" s="167"/>
      <c r="S2" s="167"/>
      <c r="T2" s="167"/>
      <c r="U2" s="437"/>
      <c r="V2" s="437"/>
      <c r="W2" s="4"/>
      <c r="X2" s="167"/>
      <c r="Y2" s="167"/>
      <c r="Z2" s="167"/>
      <c r="AA2" s="167"/>
      <c r="AB2" s="167"/>
      <c r="AC2" s="167"/>
      <c r="AD2" s="167"/>
      <c r="AE2" s="167"/>
      <c r="AF2" s="167"/>
      <c r="AG2" s="167"/>
      <c r="AH2" s="167"/>
      <c r="AI2" s="167"/>
      <c r="AJ2" s="167"/>
      <c r="AK2" s="167"/>
    </row>
    <row r="3" spans="1:37" s="6" customFormat="1">
      <c r="B3" s="7"/>
      <c r="C3" s="170"/>
      <c r="D3" s="170"/>
      <c r="E3" s="170"/>
      <c r="F3" s="170"/>
      <c r="G3" s="170"/>
      <c r="H3" s="7"/>
      <c r="I3" s="7"/>
      <c r="J3" s="170"/>
      <c r="K3" s="170"/>
      <c r="L3" s="170"/>
      <c r="M3" s="170"/>
      <c r="N3" s="170"/>
      <c r="O3" s="170"/>
      <c r="P3" s="170"/>
      <c r="Q3" s="170"/>
      <c r="R3" s="170"/>
      <c r="S3" s="170"/>
      <c r="T3" s="170"/>
      <c r="U3" s="439"/>
      <c r="V3" s="439"/>
      <c r="W3" s="170"/>
      <c r="X3" s="170"/>
      <c r="Y3" s="170"/>
      <c r="Z3" s="170"/>
      <c r="AA3" s="170"/>
      <c r="AB3" s="170"/>
      <c r="AC3" s="170"/>
      <c r="AD3" s="170"/>
      <c r="AE3" s="170"/>
      <c r="AF3" s="170"/>
      <c r="AG3" s="170"/>
      <c r="AH3" s="170"/>
      <c r="AI3" s="170"/>
      <c r="AJ3" s="170"/>
      <c r="AK3" s="170"/>
    </row>
    <row r="4" spans="1:37" s="15" customFormat="1" ht="12.75" customHeight="1">
      <c r="A4" s="131"/>
      <c r="B4" s="1440" t="s">
        <v>611</v>
      </c>
      <c r="C4" s="132">
        <f>-13.01</f>
        <v>-13.01</v>
      </c>
      <c r="D4" s="133"/>
      <c r="E4" s="134">
        <f>C4-0.01</f>
        <v>-13.02</v>
      </c>
      <c r="F4" s="132">
        <f>E4-0.01</f>
        <v>-13.03</v>
      </c>
      <c r="G4" s="133"/>
      <c r="H4" s="1504">
        <f>F4-0.01</f>
        <v>-13.04</v>
      </c>
      <c r="I4" s="1505"/>
      <c r="J4" s="132">
        <f>H4-0.01</f>
        <v>-13.049999999999999</v>
      </c>
      <c r="K4" s="133"/>
      <c r="L4" s="132">
        <f>J4-0.01</f>
        <v>-13.059999999999999</v>
      </c>
      <c r="M4" s="133"/>
      <c r="N4" s="132">
        <f>L4-0.01</f>
        <v>-13.069999999999999</v>
      </c>
      <c r="O4" s="133"/>
      <c r="P4" s="1715">
        <f>N4-0.01</f>
        <v>-13.079999999999998</v>
      </c>
      <c r="Q4" s="1716"/>
      <c r="R4" s="132">
        <f>P4-0.01</f>
        <v>-13.089999999999998</v>
      </c>
      <c r="S4" s="133"/>
      <c r="T4" s="132">
        <f>R4-0.01</f>
        <v>-13.099999999999998</v>
      </c>
      <c r="U4" s="385">
        <f>T4-0.01</f>
        <v>-13.109999999999998</v>
      </c>
      <c r="V4" s="386"/>
      <c r="W4" s="1715">
        <f>U4-0.01</f>
        <v>-13.119999999999997</v>
      </c>
      <c r="X4" s="1719"/>
      <c r="Y4" s="134">
        <f>W4-0.01</f>
        <v>-13.129999999999997</v>
      </c>
      <c r="Z4" s="134">
        <f>Y4-0.01</f>
        <v>-13.139999999999997</v>
      </c>
      <c r="AA4" s="342">
        <f>Z4-0.01</f>
        <v>-13.149999999999997</v>
      </c>
      <c r="AB4" s="133"/>
      <c r="AC4" s="134">
        <f>AA4-0.01</f>
        <v>-13.159999999999997</v>
      </c>
      <c r="AD4" s="1715">
        <f>AC4-0.01</f>
        <v>-13.169999999999996</v>
      </c>
      <c r="AE4" s="1716"/>
      <c r="AF4" s="132">
        <f>AD4-0.01</f>
        <v>-13.179999999999996</v>
      </c>
      <c r="AG4" s="133"/>
      <c r="AH4" s="134">
        <f>AF4-0.01</f>
        <v>-13.189999999999996</v>
      </c>
    </row>
    <row r="5" spans="1:37" ht="12.75" customHeight="1">
      <c r="B5" s="1441"/>
      <c r="C5" s="1745" t="s">
        <v>239</v>
      </c>
      <c r="D5" s="1669"/>
      <c r="E5" s="1717" t="s">
        <v>240</v>
      </c>
      <c r="F5" s="1665" t="s">
        <v>792</v>
      </c>
      <c r="G5" s="1666"/>
      <c r="H5" s="1454" t="s">
        <v>795</v>
      </c>
      <c r="I5" s="1751"/>
      <c r="J5" s="181" t="s">
        <v>3</v>
      </c>
      <c r="K5" s="181" t="s">
        <v>4</v>
      </c>
      <c r="L5" s="1668" t="s">
        <v>241</v>
      </c>
      <c r="M5" s="1669"/>
      <c r="N5" s="181" t="s">
        <v>3</v>
      </c>
      <c r="O5" s="181" t="s">
        <v>4</v>
      </c>
      <c r="P5" s="1743" t="s">
        <v>466</v>
      </c>
      <c r="Q5" s="1744"/>
      <c r="R5" s="181" t="s">
        <v>3</v>
      </c>
      <c r="S5" s="181" t="s">
        <v>4</v>
      </c>
      <c r="T5" s="1745" t="s">
        <v>242</v>
      </c>
      <c r="U5" s="1734" t="s">
        <v>481</v>
      </c>
      <c r="V5" s="1735"/>
      <c r="W5" s="1668" t="s">
        <v>467</v>
      </c>
      <c r="X5" s="1679"/>
      <c r="Y5" s="1725" t="s">
        <v>549</v>
      </c>
      <c r="Z5" s="1726" t="s">
        <v>243</v>
      </c>
      <c r="AA5" s="1679" t="s">
        <v>244</v>
      </c>
      <c r="AB5" s="1669"/>
      <c r="AC5" s="1717" t="s">
        <v>245</v>
      </c>
      <c r="AD5" s="1668" t="s">
        <v>599</v>
      </c>
      <c r="AE5" s="1669"/>
      <c r="AF5" s="1668" t="s">
        <v>600</v>
      </c>
      <c r="AG5" s="1669"/>
      <c r="AH5" s="1717" t="s">
        <v>601</v>
      </c>
      <c r="AI5" s="167"/>
      <c r="AJ5" s="167"/>
      <c r="AK5" s="167"/>
    </row>
    <row r="6" spans="1:37" ht="12.75" customHeight="1">
      <c r="B6" s="1441"/>
      <c r="C6" s="1668"/>
      <c r="D6" s="1669"/>
      <c r="E6" s="1717"/>
      <c r="F6" s="1665"/>
      <c r="G6" s="1666"/>
      <c r="H6" s="1752"/>
      <c r="I6" s="1751"/>
      <c r="J6" s="1717" t="s">
        <v>246</v>
      </c>
      <c r="K6" s="1717" t="s">
        <v>247</v>
      </c>
      <c r="L6" s="1668"/>
      <c r="M6" s="1669"/>
      <c r="N6" s="1717" t="s">
        <v>248</v>
      </c>
      <c r="O6" s="1717" t="s">
        <v>249</v>
      </c>
      <c r="P6" s="1743"/>
      <c r="Q6" s="1744"/>
      <c r="R6" s="1717" t="s">
        <v>250</v>
      </c>
      <c r="S6" s="1717" t="s">
        <v>251</v>
      </c>
      <c r="T6" s="1668"/>
      <c r="U6" s="1734"/>
      <c r="V6" s="1735"/>
      <c r="W6" s="1668"/>
      <c r="X6" s="1679"/>
      <c r="Y6" s="1725"/>
      <c r="Z6" s="1726"/>
      <c r="AA6" s="1679"/>
      <c r="AB6" s="1669"/>
      <c r="AC6" s="1717"/>
      <c r="AD6" s="1668"/>
      <c r="AE6" s="1669"/>
      <c r="AF6" s="1668"/>
      <c r="AG6" s="1669"/>
      <c r="AH6" s="1717"/>
      <c r="AI6" s="167"/>
      <c r="AJ6" s="167"/>
      <c r="AK6" s="167"/>
    </row>
    <row r="7" spans="1:37">
      <c r="B7" s="1441"/>
      <c r="C7" s="164"/>
      <c r="D7" s="165"/>
      <c r="E7" s="1717"/>
      <c r="F7" s="1665"/>
      <c r="G7" s="1666"/>
      <c r="H7" s="1752"/>
      <c r="I7" s="1751"/>
      <c r="J7" s="1717"/>
      <c r="K7" s="1717"/>
      <c r="L7" s="1668"/>
      <c r="M7" s="1669"/>
      <c r="N7" s="1717"/>
      <c r="O7" s="1717"/>
      <c r="P7" s="1743"/>
      <c r="Q7" s="1744"/>
      <c r="R7" s="1717"/>
      <c r="S7" s="1717"/>
      <c r="T7" s="1668"/>
      <c r="U7" s="1734"/>
      <c r="V7" s="1735"/>
      <c r="W7" s="1668"/>
      <c r="X7" s="1679"/>
      <c r="Y7" s="1725"/>
      <c r="Z7" s="1726"/>
      <c r="AA7" s="1679"/>
      <c r="AB7" s="1669"/>
      <c r="AC7" s="1717"/>
      <c r="AD7" s="1668"/>
      <c r="AE7" s="1669"/>
      <c r="AF7" s="1668"/>
      <c r="AG7" s="1669"/>
      <c r="AH7" s="1717"/>
      <c r="AI7" s="167"/>
      <c r="AJ7" s="167"/>
      <c r="AK7" s="167"/>
    </row>
    <row r="8" spans="1:37">
      <c r="B8" s="1441"/>
      <c r="C8" s="164"/>
      <c r="D8" s="165"/>
      <c r="E8" s="1717"/>
      <c r="F8" s="1665"/>
      <c r="G8" s="1666"/>
      <c r="H8" s="1752"/>
      <c r="I8" s="1751"/>
      <c r="J8" s="1717"/>
      <c r="K8" s="1717"/>
      <c r="L8" s="1668"/>
      <c r="M8" s="1669"/>
      <c r="N8" s="1717"/>
      <c r="O8" s="1717"/>
      <c r="P8" s="1743"/>
      <c r="Q8" s="1744"/>
      <c r="R8" s="1717"/>
      <c r="S8" s="1717"/>
      <c r="T8" s="1668"/>
      <c r="U8" s="1734"/>
      <c r="V8" s="1735"/>
      <c r="W8" s="1668"/>
      <c r="X8" s="1679"/>
      <c r="Y8" s="1725"/>
      <c r="Z8" s="1726"/>
      <c r="AA8" s="1724"/>
      <c r="AB8" s="1723"/>
      <c r="AC8" s="1717"/>
      <c r="AD8" s="1668"/>
      <c r="AE8" s="1669"/>
      <c r="AF8" s="1722"/>
      <c r="AG8" s="1723"/>
      <c r="AH8" s="1717"/>
      <c r="AI8" s="167"/>
      <c r="AJ8" s="167"/>
      <c r="AK8" s="167"/>
    </row>
    <row r="9" spans="1:37">
      <c r="B9" s="1441"/>
      <c r="C9" s="164"/>
      <c r="D9" s="165"/>
      <c r="E9" s="1717"/>
      <c r="F9" s="1665"/>
      <c r="G9" s="1666"/>
      <c r="H9" s="1753"/>
      <c r="I9" s="1754"/>
      <c r="J9" s="1717"/>
      <c r="K9" s="1717"/>
      <c r="L9" s="1668"/>
      <c r="M9" s="1669"/>
      <c r="N9" s="1717"/>
      <c r="O9" s="1717"/>
      <c r="P9" s="1743"/>
      <c r="Q9" s="1744"/>
      <c r="R9" s="1717"/>
      <c r="S9" s="1717"/>
      <c r="T9" s="1668"/>
      <c r="U9" s="1734"/>
      <c r="V9" s="1735"/>
      <c r="W9" s="1668"/>
      <c r="X9" s="1679"/>
      <c r="Y9" s="1725"/>
      <c r="Z9" s="1726"/>
      <c r="AA9" s="1724"/>
      <c r="AB9" s="1723"/>
      <c r="AC9" s="1717"/>
      <c r="AD9" s="1668"/>
      <c r="AE9" s="1669"/>
      <c r="AF9" s="1722"/>
      <c r="AG9" s="1723"/>
      <c r="AH9" s="1717"/>
      <c r="AI9" s="167"/>
      <c r="AJ9" s="167"/>
      <c r="AK9" s="167"/>
    </row>
    <row r="10" spans="1:37">
      <c r="B10" s="1441"/>
      <c r="C10" s="164"/>
      <c r="D10" s="165"/>
      <c r="E10" s="1717"/>
      <c r="F10" s="1665"/>
      <c r="G10" s="1666"/>
      <c r="H10" s="1753"/>
      <c r="I10" s="1754"/>
      <c r="J10" s="1718"/>
      <c r="K10" s="1718"/>
      <c r="L10" s="1668"/>
      <c r="M10" s="1669"/>
      <c r="N10" s="1718"/>
      <c r="O10" s="1718"/>
      <c r="P10" s="1743"/>
      <c r="Q10" s="1744"/>
      <c r="R10" s="1718"/>
      <c r="S10" s="1718"/>
      <c r="T10" s="1668"/>
      <c r="U10" s="1734"/>
      <c r="V10" s="1735"/>
      <c r="W10" s="1668"/>
      <c r="X10" s="1679"/>
      <c r="Y10" s="1725"/>
      <c r="Z10" s="1726"/>
      <c r="AA10" s="448"/>
      <c r="AB10" s="447"/>
      <c r="AC10" s="1717"/>
      <c r="AD10" s="1668"/>
      <c r="AE10" s="1669"/>
      <c r="AF10" s="446"/>
      <c r="AG10" s="447"/>
      <c r="AH10" s="1717"/>
      <c r="AI10" s="167"/>
      <c r="AJ10" s="167"/>
      <c r="AK10" s="167"/>
    </row>
    <row r="11" spans="1:37">
      <c r="B11" s="1441"/>
      <c r="C11" s="164"/>
      <c r="D11" s="165"/>
      <c r="E11" s="1717"/>
      <c r="F11" s="1665"/>
      <c r="G11" s="1666"/>
      <c r="H11" s="1753"/>
      <c r="I11" s="1754"/>
      <c r="J11" s="1718"/>
      <c r="K11" s="1718"/>
      <c r="L11" s="1668"/>
      <c r="M11" s="1669"/>
      <c r="N11" s="1718"/>
      <c r="O11" s="1718"/>
      <c r="P11" s="1743"/>
      <c r="Q11" s="1744"/>
      <c r="R11" s="1718"/>
      <c r="S11" s="1718"/>
      <c r="T11" s="1668"/>
      <c r="U11" s="1734"/>
      <c r="V11" s="1735"/>
      <c r="W11" s="1668"/>
      <c r="X11" s="1679"/>
      <c r="Y11" s="1725"/>
      <c r="Z11" s="1726"/>
      <c r="AA11" s="448"/>
      <c r="AB11" s="447"/>
      <c r="AC11" s="1717"/>
      <c r="AD11" s="1668"/>
      <c r="AE11" s="1669"/>
      <c r="AF11" s="446"/>
      <c r="AG11" s="447"/>
      <c r="AH11" s="1717"/>
      <c r="AI11" s="167"/>
      <c r="AJ11" s="167"/>
      <c r="AK11" s="167"/>
    </row>
    <row r="12" spans="1:37" ht="12.75" customHeight="1">
      <c r="B12" s="1441"/>
      <c r="C12" s="164"/>
      <c r="D12" s="165"/>
      <c r="E12" s="180"/>
      <c r="F12" s="1665"/>
      <c r="G12" s="1666"/>
      <c r="H12" s="1753"/>
      <c r="I12" s="1754"/>
      <c r="J12" s="180"/>
      <c r="K12" s="180"/>
      <c r="L12" s="1668"/>
      <c r="M12" s="1669"/>
      <c r="N12" s="180"/>
      <c r="O12" s="180"/>
      <c r="P12" s="1743"/>
      <c r="Q12" s="1744"/>
      <c r="R12" s="180"/>
      <c r="S12" s="180"/>
      <c r="T12" s="1668"/>
      <c r="U12" s="1734"/>
      <c r="V12" s="1735"/>
      <c r="W12" s="1668"/>
      <c r="X12" s="1679"/>
      <c r="Y12" s="180"/>
      <c r="Z12" s="180"/>
      <c r="AA12" s="448"/>
      <c r="AB12" s="447"/>
      <c r="AC12" s="180"/>
      <c r="AD12" s="1668"/>
      <c r="AE12" s="1669"/>
      <c r="AF12" s="446"/>
      <c r="AG12" s="447"/>
      <c r="AH12" s="1718"/>
      <c r="AI12" s="167"/>
      <c r="AJ12" s="167"/>
      <c r="AK12" s="167"/>
    </row>
    <row r="13" spans="1:37">
      <c r="B13" s="1441"/>
      <c r="C13" s="164"/>
      <c r="D13" s="165"/>
      <c r="E13" s="180"/>
      <c r="F13" s="1192"/>
      <c r="G13" s="1193"/>
      <c r="H13" s="1753"/>
      <c r="I13" s="1754"/>
      <c r="J13" s="180"/>
      <c r="K13" s="180"/>
      <c r="L13" s="1668"/>
      <c r="M13" s="1669"/>
      <c r="N13" s="180"/>
      <c r="O13" s="180"/>
      <c r="P13" s="1743"/>
      <c r="Q13" s="1744"/>
      <c r="R13" s="180"/>
      <c r="S13" s="180"/>
      <c r="T13" s="1668"/>
      <c r="U13" s="1734"/>
      <c r="V13" s="1735"/>
      <c r="W13" s="169"/>
      <c r="X13" s="170"/>
      <c r="Y13" s="180"/>
      <c r="Z13" s="180"/>
      <c r="AA13" s="170"/>
      <c r="AB13" s="171"/>
      <c r="AC13" s="180"/>
      <c r="AD13" s="169"/>
      <c r="AE13" s="171"/>
      <c r="AF13" s="169"/>
      <c r="AG13" s="171"/>
      <c r="AH13" s="1718"/>
      <c r="AI13" s="167"/>
      <c r="AJ13" s="167"/>
      <c r="AK13" s="167"/>
    </row>
    <row r="14" spans="1:37" ht="12.75" customHeight="1">
      <c r="B14" s="1441"/>
      <c r="C14" s="169"/>
      <c r="D14" s="171"/>
      <c r="E14" s="180"/>
      <c r="F14" s="1192"/>
      <c r="G14" s="1193"/>
      <c r="H14" s="1753"/>
      <c r="I14" s="1754"/>
      <c r="J14" s="180"/>
      <c r="K14" s="180"/>
      <c r="L14" s="169"/>
      <c r="M14" s="171"/>
      <c r="N14" s="180"/>
      <c r="O14" s="180"/>
      <c r="P14" s="169"/>
      <c r="Q14" s="171"/>
      <c r="R14" s="180"/>
      <c r="S14" s="180"/>
      <c r="T14" s="1668"/>
      <c r="U14" s="438"/>
      <c r="V14" s="478"/>
      <c r="W14" s="169"/>
      <c r="X14" s="170"/>
      <c r="Y14" s="180"/>
      <c r="Z14" s="180"/>
      <c r="AA14" s="170"/>
      <c r="AB14" s="171"/>
      <c r="AC14" s="180"/>
      <c r="AD14" s="169"/>
      <c r="AE14" s="171"/>
      <c r="AF14" s="169"/>
      <c r="AG14" s="171"/>
      <c r="AH14" s="180"/>
      <c r="AI14" s="167"/>
      <c r="AJ14" s="167"/>
      <c r="AK14" s="167"/>
    </row>
    <row r="15" spans="1:37" ht="12.75" customHeight="1">
      <c r="B15" s="1441"/>
      <c r="C15" s="169"/>
      <c r="D15" s="171"/>
      <c r="E15" s="180"/>
      <c r="F15" s="1192"/>
      <c r="G15" s="1193"/>
      <c r="H15" s="138"/>
      <c r="I15" s="139"/>
      <c r="J15" s="180"/>
      <c r="K15" s="180"/>
      <c r="L15" s="169"/>
      <c r="M15" s="171"/>
      <c r="N15" s="180"/>
      <c r="O15" s="180"/>
      <c r="P15" s="169"/>
      <c r="Q15" s="171"/>
      <c r="R15" s="180"/>
      <c r="S15" s="180"/>
      <c r="T15" s="1668"/>
      <c r="U15" s="59" t="s">
        <v>140</v>
      </c>
      <c r="V15" s="140">
        <v>1</v>
      </c>
      <c r="W15" s="169"/>
      <c r="X15" s="170"/>
      <c r="Y15" s="180"/>
      <c r="Z15" s="180"/>
      <c r="AA15" s="170"/>
      <c r="AB15" s="171"/>
      <c r="AC15" s="180"/>
      <c r="AD15" s="169"/>
      <c r="AE15" s="171"/>
      <c r="AF15" s="169"/>
      <c r="AG15" s="171"/>
      <c r="AH15" s="180"/>
      <c r="AI15" s="167"/>
      <c r="AJ15" s="167"/>
      <c r="AK15" s="167"/>
    </row>
    <row r="16" spans="1:37">
      <c r="B16" s="1441"/>
      <c r="C16" s="169"/>
      <c r="D16" s="171"/>
      <c r="E16" s="180"/>
      <c r="F16" s="1192"/>
      <c r="G16" s="1193"/>
      <c r="H16" s="138"/>
      <c r="I16" s="139"/>
      <c r="J16" s="180"/>
      <c r="K16" s="180"/>
      <c r="L16" s="169"/>
      <c r="M16" s="171"/>
      <c r="N16" s="180"/>
      <c r="O16" s="180"/>
      <c r="P16" s="169"/>
      <c r="Q16" s="171"/>
      <c r="R16" s="180"/>
      <c r="S16" s="180"/>
      <c r="T16" s="1668"/>
      <c r="U16" s="59" t="s">
        <v>146</v>
      </c>
      <c r="V16" s="140">
        <v>2</v>
      </c>
      <c r="W16" s="169"/>
      <c r="X16" s="170"/>
      <c r="Y16" s="180"/>
      <c r="Z16" s="180"/>
      <c r="AA16" s="170"/>
      <c r="AB16" s="171"/>
      <c r="AC16" s="180"/>
      <c r="AD16" s="169"/>
      <c r="AE16" s="171"/>
      <c r="AF16" s="169"/>
      <c r="AG16" s="171"/>
      <c r="AH16" s="180"/>
      <c r="AI16" s="167"/>
      <c r="AJ16" s="167"/>
      <c r="AK16" s="167"/>
    </row>
    <row r="17" spans="2:55" ht="12.75" customHeight="1">
      <c r="B17" s="1441"/>
      <c r="C17" s="59" t="s">
        <v>140</v>
      </c>
      <c r="D17" s="140">
        <v>1</v>
      </c>
      <c r="E17" s="180"/>
      <c r="F17" s="1202"/>
      <c r="G17" s="1309"/>
      <c r="H17" s="59" t="s">
        <v>140</v>
      </c>
      <c r="I17" s="140">
        <v>1</v>
      </c>
      <c r="J17" s="180"/>
      <c r="K17" s="180"/>
      <c r="L17" s="59" t="s">
        <v>140</v>
      </c>
      <c r="M17" s="140"/>
      <c r="N17" s="180"/>
      <c r="O17" s="180"/>
      <c r="P17" s="59" t="s">
        <v>140</v>
      </c>
      <c r="Q17" s="140">
        <v>1</v>
      </c>
      <c r="R17" s="180"/>
      <c r="S17" s="180"/>
      <c r="T17" s="1668"/>
      <c r="U17" s="387"/>
      <c r="V17" s="388"/>
      <c r="W17" s="59" t="s">
        <v>140</v>
      </c>
      <c r="X17" s="343">
        <v>1</v>
      </c>
      <c r="Y17" s="180"/>
      <c r="Z17" s="180"/>
      <c r="AA17" s="170"/>
      <c r="AB17" s="171"/>
      <c r="AC17" s="180"/>
      <c r="AD17" s="59" t="s">
        <v>140</v>
      </c>
      <c r="AE17" s="140"/>
      <c r="AF17" s="169"/>
      <c r="AG17" s="171"/>
      <c r="AH17" s="180"/>
      <c r="AI17" s="167"/>
      <c r="AJ17" s="167"/>
      <c r="AK17" s="167"/>
    </row>
    <row r="18" spans="2:55" ht="12.75" customHeight="1">
      <c r="B18" s="1441"/>
      <c r="C18" s="50" t="s">
        <v>146</v>
      </c>
      <c r="D18" s="479">
        <v>2</v>
      </c>
      <c r="E18" s="180"/>
      <c r="F18" s="1310" t="s">
        <v>482</v>
      </c>
      <c r="G18" s="505">
        <v>1</v>
      </c>
      <c r="H18" s="50" t="s">
        <v>146</v>
      </c>
      <c r="I18" s="479">
        <v>2</v>
      </c>
      <c r="J18" s="180"/>
      <c r="K18" s="180"/>
      <c r="L18" s="50" t="s">
        <v>146</v>
      </c>
      <c r="M18" s="479"/>
      <c r="N18" s="180"/>
      <c r="O18" s="180"/>
      <c r="P18" s="50" t="s">
        <v>146</v>
      </c>
      <c r="Q18" s="479">
        <v>2</v>
      </c>
      <c r="R18" s="180"/>
      <c r="S18" s="180"/>
      <c r="T18" s="1668"/>
      <c r="U18" s="387"/>
      <c r="V18" s="388"/>
      <c r="W18" s="50" t="s">
        <v>146</v>
      </c>
      <c r="X18" s="480">
        <v>2</v>
      </c>
      <c r="Y18" s="180"/>
      <c r="Z18" s="180"/>
      <c r="AA18" s="170"/>
      <c r="AB18" s="171"/>
      <c r="AC18" s="180"/>
      <c r="AD18" s="50" t="s">
        <v>146</v>
      </c>
      <c r="AE18" s="479"/>
      <c r="AF18" s="169"/>
      <c r="AG18" s="171"/>
      <c r="AH18" s="180"/>
      <c r="AI18" s="167"/>
      <c r="AJ18" s="167"/>
      <c r="AK18" s="167"/>
    </row>
    <row r="19" spans="2:55" ht="12.75" customHeight="1">
      <c r="B19" s="1441"/>
      <c r="C19" s="1720" t="s">
        <v>51</v>
      </c>
      <c r="D19" s="1748"/>
      <c r="E19" s="180"/>
      <c r="F19" s="1755" t="s">
        <v>793</v>
      </c>
      <c r="G19" s="1757">
        <v>2</v>
      </c>
      <c r="H19" s="1749"/>
      <c r="I19" s="1750"/>
      <c r="J19" s="180"/>
      <c r="K19" s="180"/>
      <c r="L19" s="1720" t="str">
        <f>"►(" &amp; - P4&amp;")"</f>
        <v>►(13,08)</v>
      </c>
      <c r="M19" s="1748"/>
      <c r="N19" s="180"/>
      <c r="O19" s="180"/>
      <c r="P19" s="1741"/>
      <c r="Q19" s="1742"/>
      <c r="R19" s="180"/>
      <c r="S19" s="180"/>
      <c r="T19" s="169"/>
      <c r="U19" s="1736" t="s">
        <v>395</v>
      </c>
      <c r="V19" s="1737"/>
      <c r="W19" s="1741" t="s">
        <v>36</v>
      </c>
      <c r="X19" s="1742"/>
      <c r="Y19" s="180"/>
      <c r="Z19" s="180"/>
      <c r="AA19" s="170"/>
      <c r="AB19" s="171"/>
      <c r="AC19" s="180"/>
      <c r="AD19" s="1720" t="s">
        <v>36</v>
      </c>
      <c r="AE19" s="1721"/>
      <c r="AF19" s="169"/>
      <c r="AG19" s="171"/>
      <c r="AH19" s="180"/>
      <c r="AI19" s="167"/>
      <c r="AJ19" s="167"/>
      <c r="AK19" s="167"/>
    </row>
    <row r="20" spans="2:55" ht="12.75" customHeight="1">
      <c r="B20" s="1441"/>
      <c r="C20" s="1307" t="s">
        <v>687</v>
      </c>
      <c r="D20" s="1308">
        <v>3</v>
      </c>
      <c r="E20" s="180"/>
      <c r="F20" s="1756"/>
      <c r="G20" s="1758"/>
      <c r="H20" s="20"/>
      <c r="I20" s="481"/>
      <c r="J20" s="180"/>
      <c r="K20" s="180"/>
      <c r="L20" s="169"/>
      <c r="M20" s="171"/>
      <c r="N20" s="180"/>
      <c r="O20" s="180"/>
      <c r="P20" s="169"/>
      <c r="Q20" s="171"/>
      <c r="R20" s="180"/>
      <c r="S20" s="180"/>
      <c r="T20" s="169"/>
      <c r="U20" s="1738"/>
      <c r="V20" s="1737"/>
      <c r="W20" s="169"/>
      <c r="X20" s="170"/>
      <c r="Y20" s="180"/>
      <c r="Z20" s="180"/>
      <c r="AA20" s="170"/>
      <c r="AB20" s="171"/>
      <c r="AC20" s="180"/>
      <c r="AD20" s="169"/>
      <c r="AE20" s="171"/>
      <c r="AF20" s="169"/>
      <c r="AG20" s="171"/>
      <c r="AH20" s="180"/>
      <c r="AI20" s="167"/>
      <c r="AJ20" s="167"/>
      <c r="AK20" s="167"/>
    </row>
    <row r="21" spans="2:55" ht="13.5" customHeight="1">
      <c r="B21" s="1441"/>
      <c r="C21" s="1746" t="s">
        <v>51</v>
      </c>
      <c r="D21" s="1747"/>
      <c r="E21" s="180"/>
      <c r="F21" s="1759" t="s">
        <v>794</v>
      </c>
      <c r="G21" s="1757">
        <v>3</v>
      </c>
      <c r="H21" s="23"/>
      <c r="I21" s="44"/>
      <c r="J21" s="180"/>
      <c r="K21" s="180"/>
      <c r="L21" s="169"/>
      <c r="M21" s="171"/>
      <c r="N21" s="180"/>
      <c r="O21" s="180"/>
      <c r="P21" s="169"/>
      <c r="Q21" s="171"/>
      <c r="R21" s="180"/>
      <c r="S21" s="180"/>
      <c r="T21" s="169"/>
      <c r="U21" s="1738"/>
      <c r="V21" s="1737"/>
      <c r="W21" s="169"/>
      <c r="X21" s="170"/>
      <c r="Y21" s="180"/>
      <c r="Z21" s="180"/>
      <c r="AA21" s="170"/>
      <c r="AB21" s="171"/>
      <c r="AC21" s="180"/>
      <c r="AD21" s="169"/>
      <c r="AE21" s="171"/>
      <c r="AF21" s="169"/>
      <c r="AG21" s="171"/>
      <c r="AH21" s="180"/>
      <c r="AI21" s="167"/>
      <c r="AJ21" s="167"/>
      <c r="AK21" s="167"/>
    </row>
    <row r="22" spans="2:55" ht="13.5" customHeight="1">
      <c r="B22" s="1441"/>
      <c r="C22" s="169"/>
      <c r="D22" s="171"/>
      <c r="E22" s="180"/>
      <c r="F22" s="1760"/>
      <c r="G22" s="1758"/>
      <c r="H22" s="23"/>
      <c r="I22" s="44"/>
      <c r="J22" s="180"/>
      <c r="K22" s="180"/>
      <c r="L22" s="169"/>
      <c r="M22" s="171"/>
      <c r="N22" s="180"/>
      <c r="O22" s="180"/>
      <c r="P22" s="169"/>
      <c r="Q22" s="171"/>
      <c r="R22" s="180"/>
      <c r="S22" s="180"/>
      <c r="T22" s="169"/>
      <c r="U22" s="1738"/>
      <c r="V22" s="1737"/>
      <c r="W22" s="169"/>
      <c r="X22" s="170"/>
      <c r="Y22" s="1727"/>
      <c r="Z22" s="1727"/>
      <c r="AA22" s="174"/>
      <c r="AB22" s="175"/>
      <c r="AC22" s="180"/>
      <c r="AD22" s="169"/>
      <c r="AE22" s="171"/>
      <c r="AF22" s="355"/>
      <c r="AG22" s="175"/>
      <c r="AH22" s="180"/>
      <c r="AI22" s="167"/>
      <c r="AJ22" s="167"/>
      <c r="AK22" s="167"/>
    </row>
    <row r="23" spans="2:55" ht="13.5" customHeight="1">
      <c r="B23" s="1441"/>
      <c r="C23" s="169"/>
      <c r="D23" s="171"/>
      <c r="E23" s="180"/>
      <c r="F23" s="169"/>
      <c r="G23" s="171"/>
      <c r="H23" s="23"/>
      <c r="I23" s="44"/>
      <c r="J23" s="1732" t="s">
        <v>252</v>
      </c>
      <c r="K23" s="1729" t="s">
        <v>253</v>
      </c>
      <c r="L23" s="169"/>
      <c r="M23" s="171"/>
      <c r="N23" s="1732" t="s">
        <v>252</v>
      </c>
      <c r="O23" s="1729" t="s">
        <v>253</v>
      </c>
      <c r="P23" s="169"/>
      <c r="Q23" s="171"/>
      <c r="R23" s="1732" t="s">
        <v>252</v>
      </c>
      <c r="S23" s="1729" t="s">
        <v>253</v>
      </c>
      <c r="T23" s="169"/>
      <c r="U23" s="1739"/>
      <c r="V23" s="1740"/>
      <c r="W23" s="169"/>
      <c r="X23" s="170"/>
      <c r="Y23" s="1727"/>
      <c r="Z23" s="1731"/>
      <c r="AA23" s="483" t="s">
        <v>61</v>
      </c>
      <c r="AB23" s="482" t="s">
        <v>62</v>
      </c>
      <c r="AC23" s="180"/>
      <c r="AD23" s="169"/>
      <c r="AE23" s="171"/>
      <c r="AF23" s="484" t="s">
        <v>61</v>
      </c>
      <c r="AG23" s="482" t="s">
        <v>62</v>
      </c>
      <c r="AH23" s="180"/>
      <c r="AI23" s="167"/>
      <c r="AJ23" s="167"/>
      <c r="AK23" s="167"/>
    </row>
    <row r="24" spans="2:55" ht="13.5" customHeight="1">
      <c r="B24" s="1442"/>
      <c r="C24" s="177"/>
      <c r="D24" s="179"/>
      <c r="E24" s="186" t="s">
        <v>61</v>
      </c>
      <c r="F24" s="177"/>
      <c r="G24" s="179"/>
      <c r="H24" s="79"/>
      <c r="I24" s="142"/>
      <c r="J24" s="1733"/>
      <c r="K24" s="1730"/>
      <c r="L24" s="177"/>
      <c r="M24" s="179"/>
      <c r="N24" s="1733"/>
      <c r="O24" s="1730"/>
      <c r="P24" s="177"/>
      <c r="Q24" s="179"/>
      <c r="R24" s="1733"/>
      <c r="S24" s="1730"/>
      <c r="T24" s="177"/>
      <c r="U24" s="485"/>
      <c r="V24" s="486"/>
      <c r="W24" s="177"/>
      <c r="X24" s="178"/>
      <c r="Y24" s="1728"/>
      <c r="Z24" s="1730"/>
      <c r="AA24" s="487" t="s">
        <v>5</v>
      </c>
      <c r="AB24" s="488" t="s">
        <v>6</v>
      </c>
      <c r="AC24" s="186" t="s">
        <v>61</v>
      </c>
      <c r="AD24" s="177"/>
      <c r="AE24" s="179"/>
      <c r="AF24" s="489" t="s">
        <v>5</v>
      </c>
      <c r="AG24" s="488" t="s">
        <v>6</v>
      </c>
      <c r="AH24" s="186" t="s">
        <v>61</v>
      </c>
      <c r="AI24" s="167"/>
      <c r="AJ24" s="167"/>
      <c r="AK24" s="167"/>
    </row>
    <row r="25" spans="2:55" ht="3.95" customHeight="1">
      <c r="H25" s="143"/>
      <c r="I25" s="95"/>
    </row>
    <row r="26" spans="2:55" ht="18" customHeight="1">
      <c r="B26" s="96">
        <v>1</v>
      </c>
      <c r="C26" s="145"/>
      <c r="D26" s="146"/>
      <c r="E26" s="144"/>
      <c r="F26" s="145"/>
      <c r="G26" s="146"/>
      <c r="H26" s="97"/>
      <c r="I26" s="99"/>
      <c r="J26" s="144"/>
      <c r="K26" s="144"/>
      <c r="L26" s="145"/>
      <c r="M26" s="146"/>
      <c r="N26" s="144"/>
      <c r="O26" s="146"/>
      <c r="P26" s="145"/>
      <c r="Q26" s="146"/>
      <c r="R26" s="144"/>
      <c r="S26" s="144"/>
      <c r="T26" s="144"/>
      <c r="U26" s="389"/>
      <c r="V26" s="390"/>
      <c r="W26" s="145"/>
      <c r="X26" s="146"/>
      <c r="Y26" s="144"/>
      <c r="Z26" s="144"/>
      <c r="AA26" s="144"/>
      <c r="AB26" s="144"/>
      <c r="AC26" s="144"/>
      <c r="AD26" s="145"/>
      <c r="AE26" s="146"/>
      <c r="AF26" s="144"/>
      <c r="AG26" s="144"/>
      <c r="AH26" s="144"/>
      <c r="AU26" t="s">
        <v>740</v>
      </c>
    </row>
    <row r="27" spans="2:55" ht="18" customHeight="1">
      <c r="B27" s="96">
        <f>B26+1</f>
        <v>2</v>
      </c>
      <c r="C27" s="145"/>
      <c r="D27" s="146"/>
      <c r="E27" s="144"/>
      <c r="F27" s="145"/>
      <c r="G27" s="146"/>
      <c r="H27" s="97"/>
      <c r="I27" s="99"/>
      <c r="J27" s="144"/>
      <c r="K27" s="144"/>
      <c r="L27" s="145"/>
      <c r="M27" s="146"/>
      <c r="N27" s="144"/>
      <c r="O27" s="146"/>
      <c r="P27" s="145"/>
      <c r="Q27" s="146"/>
      <c r="R27" s="144"/>
      <c r="S27" s="144"/>
      <c r="T27" s="144"/>
      <c r="U27" s="389"/>
      <c r="V27" s="390"/>
      <c r="W27" s="145"/>
      <c r="X27" s="146"/>
      <c r="Y27" s="144"/>
      <c r="Z27" s="144"/>
      <c r="AA27" s="144"/>
      <c r="AB27" s="144"/>
      <c r="AC27" s="144"/>
      <c r="AD27" s="145"/>
      <c r="AE27" s="146"/>
      <c r="AF27" s="144"/>
      <c r="AG27" s="144"/>
      <c r="AH27" s="144"/>
    </row>
    <row r="28" spans="2:55" ht="18" customHeight="1">
      <c r="B28" s="104">
        <f>B27+1</f>
        <v>3</v>
      </c>
      <c r="C28" s="145"/>
      <c r="D28" s="146"/>
      <c r="E28" s="144"/>
      <c r="F28" s="145"/>
      <c r="G28" s="146"/>
      <c r="H28" s="105"/>
      <c r="I28" s="107"/>
      <c r="J28" s="144"/>
      <c r="K28" s="144"/>
      <c r="L28" s="145"/>
      <c r="M28" s="146"/>
      <c r="N28" s="144"/>
      <c r="O28" s="146"/>
      <c r="P28" s="145"/>
      <c r="Q28" s="146"/>
      <c r="R28" s="144"/>
      <c r="S28" s="144"/>
      <c r="T28" s="144"/>
      <c r="U28" s="389"/>
      <c r="V28" s="390"/>
      <c r="W28" s="145"/>
      <c r="X28" s="146"/>
      <c r="Y28" s="144"/>
      <c r="Z28" s="144"/>
      <c r="AA28" s="144"/>
      <c r="AB28" s="144"/>
      <c r="AC28" s="144"/>
      <c r="AD28" s="145"/>
      <c r="AE28" s="146"/>
      <c r="AF28" s="144"/>
      <c r="AG28" s="144"/>
      <c r="AH28" s="144"/>
    </row>
    <row r="29" spans="2:55" ht="4.5" customHeight="1">
      <c r="B29" s="113"/>
    </row>
    <row r="30" spans="2:55" ht="18" customHeight="1">
      <c r="B30" s="115">
        <f>B28+1</f>
        <v>4</v>
      </c>
      <c r="C30" s="145"/>
      <c r="D30" s="146"/>
      <c r="E30" s="144"/>
      <c r="F30" s="145"/>
      <c r="G30" s="146"/>
      <c r="H30" s="97"/>
      <c r="I30" s="99"/>
      <c r="J30" s="144"/>
      <c r="K30" s="144"/>
      <c r="L30" s="145"/>
      <c r="M30" s="146"/>
      <c r="N30" s="144"/>
      <c r="O30" s="146"/>
      <c r="P30" s="145"/>
      <c r="Q30" s="146"/>
      <c r="R30" s="144"/>
      <c r="S30" s="144"/>
      <c r="T30" s="144"/>
      <c r="U30" s="389"/>
      <c r="V30" s="390"/>
      <c r="W30" s="145"/>
      <c r="X30" s="146"/>
      <c r="Y30" s="144"/>
      <c r="Z30" s="144"/>
      <c r="AA30" s="144"/>
      <c r="AB30" s="144"/>
      <c r="AC30" s="144"/>
      <c r="AD30" s="145"/>
      <c r="AE30" s="146"/>
      <c r="AF30" s="144"/>
      <c r="AG30" s="144"/>
      <c r="AH30" s="144"/>
    </row>
    <row r="31" spans="2:55" ht="18" customHeight="1">
      <c r="B31" s="116">
        <f>B30+1</f>
        <v>5</v>
      </c>
      <c r="C31" s="145"/>
      <c r="D31" s="146"/>
      <c r="E31" s="144"/>
      <c r="F31" s="145"/>
      <c r="G31" s="146"/>
      <c r="H31" s="97"/>
      <c r="I31" s="99"/>
      <c r="J31" s="144"/>
      <c r="K31" s="144"/>
      <c r="L31" s="145"/>
      <c r="M31" s="146"/>
      <c r="N31" s="144"/>
      <c r="O31" s="146"/>
      <c r="P31" s="145"/>
      <c r="Q31" s="146"/>
      <c r="R31" s="144"/>
      <c r="S31" s="144"/>
      <c r="T31" s="144"/>
      <c r="U31" s="389"/>
      <c r="V31" s="390"/>
      <c r="W31" s="145"/>
      <c r="X31" s="146"/>
      <c r="Y31" s="144"/>
      <c r="Z31" s="144"/>
      <c r="AA31" s="144"/>
      <c r="AB31" s="144"/>
      <c r="AC31" s="144"/>
      <c r="AD31" s="145"/>
      <c r="AE31" s="146"/>
      <c r="AF31" s="144"/>
      <c r="AG31" s="144"/>
      <c r="AH31" s="144"/>
    </row>
    <row r="32" spans="2:55" ht="18" customHeight="1">
      <c r="B32" s="117">
        <f>B31+1</f>
        <v>6</v>
      </c>
      <c r="C32" s="145"/>
      <c r="D32" s="146"/>
      <c r="E32" s="144"/>
      <c r="F32" s="145"/>
      <c r="G32" s="146"/>
      <c r="H32" s="105"/>
      <c r="I32" s="107"/>
      <c r="J32" s="144"/>
      <c r="K32" s="144"/>
      <c r="L32" s="145"/>
      <c r="M32" s="146"/>
      <c r="N32" s="144"/>
      <c r="O32" s="146"/>
      <c r="P32" s="145"/>
      <c r="Q32" s="146"/>
      <c r="R32" s="144"/>
      <c r="S32" s="144"/>
      <c r="T32" s="144"/>
      <c r="U32" s="389"/>
      <c r="V32" s="390"/>
      <c r="W32" s="145"/>
      <c r="X32" s="146"/>
      <c r="Y32" s="144"/>
      <c r="Z32" s="144"/>
      <c r="AA32" s="144"/>
      <c r="AB32" s="144"/>
      <c r="AC32" s="144"/>
      <c r="AD32" s="145"/>
      <c r="AE32" s="146"/>
      <c r="AF32" s="144"/>
      <c r="AG32" s="144"/>
      <c r="AH32" s="144"/>
      <c r="AU32" s="933"/>
      <c r="AV32" s="1204"/>
      <c r="AW32" s="1204"/>
      <c r="BA32" s="1204"/>
      <c r="BB32" s="1204"/>
      <c r="BC32" s="1204"/>
    </row>
    <row r="33" spans="2:55" ht="4.5" customHeight="1">
      <c r="B33" s="113"/>
      <c r="AU33" s="933"/>
      <c r="AV33" s="1235" t="s">
        <v>741</v>
      </c>
      <c r="AW33" s="1236"/>
      <c r="AX33" s="1236"/>
      <c r="AY33" s="1236"/>
      <c r="AZ33" s="1236"/>
      <c r="BA33" s="1231"/>
      <c r="BB33" s="1231"/>
      <c r="BC33" s="1231"/>
    </row>
    <row r="34" spans="2:55" ht="18" customHeight="1">
      <c r="B34" s="96">
        <f>B32+1</f>
        <v>7</v>
      </c>
      <c r="C34" s="145"/>
      <c r="D34" s="146"/>
      <c r="E34" s="144"/>
      <c r="F34" s="145"/>
      <c r="G34" s="146"/>
      <c r="H34" s="97"/>
      <c r="I34" s="99"/>
      <c r="J34" s="144"/>
      <c r="K34" s="144"/>
      <c r="L34" s="145"/>
      <c r="M34" s="146"/>
      <c r="N34" s="144"/>
      <c r="O34" s="146"/>
      <c r="P34" s="145"/>
      <c r="Q34" s="146"/>
      <c r="R34" s="144"/>
      <c r="S34" s="144"/>
      <c r="T34" s="144"/>
      <c r="U34" s="389"/>
      <c r="V34" s="390"/>
      <c r="W34" s="145"/>
      <c r="X34" s="146"/>
      <c r="Y34" s="144"/>
      <c r="Z34" s="144"/>
      <c r="AA34" s="144"/>
      <c r="AB34" s="144"/>
      <c r="AC34" s="144"/>
      <c r="AD34" s="145"/>
      <c r="AE34" s="146"/>
      <c r="AF34" s="144"/>
      <c r="AG34" s="144"/>
      <c r="AH34" s="144"/>
      <c r="AU34" s="933"/>
    </row>
    <row r="35" spans="2:55" ht="18" customHeight="1">
      <c r="B35" s="96">
        <f>B34+1</f>
        <v>8</v>
      </c>
      <c r="C35" s="145"/>
      <c r="D35" s="146"/>
      <c r="E35" s="144"/>
      <c r="F35" s="145"/>
      <c r="G35" s="146"/>
      <c r="H35" s="97"/>
      <c r="I35" s="99"/>
      <c r="J35" s="144"/>
      <c r="K35" s="144"/>
      <c r="L35" s="145"/>
      <c r="M35" s="146"/>
      <c r="N35" s="144"/>
      <c r="O35" s="146"/>
      <c r="P35" s="145"/>
      <c r="Q35" s="146"/>
      <c r="R35" s="144"/>
      <c r="S35" s="144"/>
      <c r="T35" s="144"/>
      <c r="U35" s="389"/>
      <c r="V35" s="390"/>
      <c r="W35" s="145"/>
      <c r="X35" s="146"/>
      <c r="Y35" s="144"/>
      <c r="Z35" s="144"/>
      <c r="AA35" s="144"/>
      <c r="AB35" s="144"/>
      <c r="AC35" s="144"/>
      <c r="AD35" s="145"/>
      <c r="AE35" s="146"/>
      <c r="AF35" s="144"/>
      <c r="AG35" s="144"/>
      <c r="AH35" s="144"/>
      <c r="BA35" s="1219"/>
      <c r="BB35" s="1219"/>
      <c r="BC35" s="1219"/>
    </row>
    <row r="36" spans="2:55" ht="18" customHeight="1">
      <c r="B36" s="104">
        <f>B35+1</f>
        <v>9</v>
      </c>
      <c r="C36" s="145"/>
      <c r="D36" s="146"/>
      <c r="E36" s="144"/>
      <c r="F36" s="145"/>
      <c r="G36" s="146"/>
      <c r="H36" s="105"/>
      <c r="I36" s="107"/>
      <c r="J36" s="144"/>
      <c r="K36" s="144"/>
      <c r="L36" s="145"/>
      <c r="M36" s="146"/>
      <c r="N36" s="144"/>
      <c r="O36" s="146"/>
      <c r="P36" s="145"/>
      <c r="Q36" s="146"/>
      <c r="R36" s="144"/>
      <c r="S36" s="144"/>
      <c r="T36" s="144"/>
      <c r="U36" s="389"/>
      <c r="V36" s="390"/>
      <c r="W36" s="145"/>
      <c r="X36" s="146"/>
      <c r="Y36" s="144"/>
      <c r="Z36" s="144"/>
      <c r="AA36" s="144"/>
      <c r="AB36" s="144"/>
      <c r="AC36" s="144"/>
      <c r="AD36" s="145"/>
      <c r="AE36" s="146"/>
      <c r="AF36" s="144"/>
      <c r="AG36" s="144"/>
      <c r="AH36" s="144"/>
    </row>
    <row r="37" spans="2:55" ht="4.5" customHeight="1">
      <c r="B37" s="113"/>
    </row>
    <row r="38" spans="2:55" ht="18" customHeight="1">
      <c r="B38" s="118">
        <f>B36+1</f>
        <v>10</v>
      </c>
      <c r="C38" s="145"/>
      <c r="D38" s="146"/>
      <c r="E38" s="144"/>
      <c r="F38" s="145"/>
      <c r="G38" s="146"/>
      <c r="H38" s="97"/>
      <c r="I38" s="99"/>
      <c r="J38" s="144"/>
      <c r="K38" s="144"/>
      <c r="L38" s="145"/>
      <c r="M38" s="146"/>
      <c r="N38" s="144"/>
      <c r="O38" s="146"/>
      <c r="P38" s="145"/>
      <c r="Q38" s="146"/>
      <c r="R38" s="144"/>
      <c r="S38" s="144"/>
      <c r="T38" s="144"/>
      <c r="U38" s="389"/>
      <c r="V38" s="390"/>
      <c r="W38" s="145"/>
      <c r="X38" s="146"/>
      <c r="Y38" s="144"/>
      <c r="Z38" s="144"/>
      <c r="AA38" s="144"/>
      <c r="AB38" s="144"/>
      <c r="AC38" s="144"/>
      <c r="AD38" s="145"/>
      <c r="AE38" s="146"/>
      <c r="AF38" s="144"/>
      <c r="AG38" s="144"/>
      <c r="AH38" s="144"/>
    </row>
    <row r="39" spans="2:55" ht="18" customHeight="1">
      <c r="B39" s="116">
        <f>B38+1</f>
        <v>11</v>
      </c>
      <c r="C39" s="145"/>
      <c r="D39" s="146"/>
      <c r="E39" s="144"/>
      <c r="F39" s="145"/>
      <c r="G39" s="146"/>
      <c r="H39" s="97"/>
      <c r="I39" s="99"/>
      <c r="J39" s="144"/>
      <c r="K39" s="144"/>
      <c r="L39" s="145"/>
      <c r="M39" s="146"/>
      <c r="N39" s="144"/>
      <c r="O39" s="146"/>
      <c r="P39" s="145"/>
      <c r="Q39" s="146"/>
      <c r="R39" s="144"/>
      <c r="S39" s="144"/>
      <c r="T39" s="144"/>
      <c r="U39" s="389"/>
      <c r="V39" s="390"/>
      <c r="W39" s="145"/>
      <c r="X39" s="146"/>
      <c r="Y39" s="144"/>
      <c r="Z39" s="144"/>
      <c r="AA39" s="144"/>
      <c r="AB39" s="144"/>
      <c r="AC39" s="144"/>
      <c r="AD39" s="145"/>
      <c r="AE39" s="146"/>
      <c r="AF39" s="144"/>
      <c r="AG39" s="144"/>
      <c r="AH39" s="144"/>
    </row>
    <row r="40" spans="2:55" ht="18" customHeight="1">
      <c r="B40" s="117">
        <f>B39+1</f>
        <v>12</v>
      </c>
      <c r="C40" s="145"/>
      <c r="D40" s="146"/>
      <c r="E40" s="144"/>
      <c r="F40" s="145"/>
      <c r="G40" s="146"/>
      <c r="H40" s="105"/>
      <c r="I40" s="107"/>
      <c r="J40" s="144"/>
      <c r="K40" s="144"/>
      <c r="L40" s="145"/>
      <c r="M40" s="146"/>
      <c r="N40" s="144"/>
      <c r="O40" s="146"/>
      <c r="P40" s="145"/>
      <c r="Q40" s="146"/>
      <c r="R40" s="144"/>
      <c r="S40" s="144"/>
      <c r="T40" s="144"/>
      <c r="U40" s="389"/>
      <c r="V40" s="390"/>
      <c r="W40" s="145"/>
      <c r="X40" s="146"/>
      <c r="Y40" s="144"/>
      <c r="Z40" s="144"/>
      <c r="AA40" s="144"/>
      <c r="AB40" s="144"/>
      <c r="AC40" s="144"/>
      <c r="AD40" s="145"/>
      <c r="AE40" s="146"/>
      <c r="AF40" s="144"/>
      <c r="AG40" s="144"/>
      <c r="AH40" s="144"/>
    </row>
    <row r="41" spans="2:55" ht="4.5" customHeight="1">
      <c r="B41" s="113"/>
    </row>
    <row r="42" spans="2:55" ht="18" customHeight="1">
      <c r="B42" s="96">
        <f>B40+1</f>
        <v>13</v>
      </c>
      <c r="C42" s="145"/>
      <c r="D42" s="146"/>
      <c r="E42" s="144"/>
      <c r="F42" s="145"/>
      <c r="G42" s="146"/>
      <c r="H42" s="97"/>
      <c r="I42" s="99"/>
      <c r="J42" s="144"/>
      <c r="K42" s="144"/>
      <c r="L42" s="145"/>
      <c r="M42" s="146"/>
      <c r="N42" s="144"/>
      <c r="O42" s="146"/>
      <c r="P42" s="145"/>
      <c r="Q42" s="146"/>
      <c r="R42" s="144"/>
      <c r="S42" s="144"/>
      <c r="T42" s="144"/>
      <c r="U42" s="389"/>
      <c r="V42" s="390"/>
      <c r="W42" s="145"/>
      <c r="X42" s="146"/>
      <c r="Y42" s="144"/>
      <c r="Z42" s="144"/>
      <c r="AA42" s="144"/>
      <c r="AB42" s="144"/>
      <c r="AC42" s="144"/>
      <c r="AD42" s="145"/>
      <c r="AE42" s="146"/>
      <c r="AF42" s="144"/>
      <c r="AG42" s="144"/>
      <c r="AH42" s="144"/>
    </row>
    <row r="43" spans="2:55" ht="18" customHeight="1">
      <c r="B43" s="96">
        <f>B42+1</f>
        <v>14</v>
      </c>
      <c r="C43" s="145"/>
      <c r="D43" s="146"/>
      <c r="E43" s="144"/>
      <c r="F43" s="145"/>
      <c r="G43" s="146"/>
      <c r="H43" s="97"/>
      <c r="I43" s="99"/>
      <c r="J43" s="144"/>
      <c r="K43" s="144"/>
      <c r="L43" s="145"/>
      <c r="M43" s="146"/>
      <c r="N43" s="144"/>
      <c r="O43" s="146"/>
      <c r="P43" s="145"/>
      <c r="Q43" s="146"/>
      <c r="R43" s="144"/>
      <c r="S43" s="144"/>
      <c r="T43" s="144"/>
      <c r="U43" s="389"/>
      <c r="V43" s="390"/>
      <c r="W43" s="145"/>
      <c r="X43" s="146"/>
      <c r="Y43" s="144"/>
      <c r="Z43" s="144"/>
      <c r="AA43" s="144"/>
      <c r="AB43" s="144"/>
      <c r="AC43" s="144"/>
      <c r="AD43" s="145"/>
      <c r="AE43" s="146"/>
      <c r="AF43" s="144"/>
      <c r="AG43" s="144"/>
      <c r="AH43" s="144"/>
    </row>
    <row r="44" spans="2:55" ht="18" customHeight="1">
      <c r="B44" s="104">
        <f>B43+1</f>
        <v>15</v>
      </c>
      <c r="C44" s="145"/>
      <c r="D44" s="146"/>
      <c r="E44" s="144"/>
      <c r="F44" s="145"/>
      <c r="G44" s="146"/>
      <c r="H44" s="105"/>
      <c r="I44" s="107"/>
      <c r="J44" s="144"/>
      <c r="K44" s="144"/>
      <c r="L44" s="145"/>
      <c r="M44" s="146"/>
      <c r="N44" s="144"/>
      <c r="O44" s="146"/>
      <c r="P44" s="145"/>
      <c r="Q44" s="146"/>
      <c r="R44" s="144"/>
      <c r="S44" s="144"/>
      <c r="T44" s="144"/>
      <c r="U44" s="389"/>
      <c r="V44" s="390"/>
      <c r="W44" s="145"/>
      <c r="X44" s="146"/>
      <c r="Y44" s="144"/>
      <c r="Z44" s="144"/>
      <c r="AA44" s="144"/>
      <c r="AB44" s="144"/>
      <c r="AC44" s="144"/>
      <c r="AD44" s="145"/>
      <c r="AE44" s="146"/>
      <c r="AF44" s="144"/>
      <c r="AG44" s="144"/>
      <c r="AH44" s="144"/>
    </row>
    <row r="45" spans="2:55" ht="4.5" customHeight="1"/>
    <row r="46" spans="2:55" ht="12.75" customHeight="1"/>
    <row r="47" spans="2:55" s="112" customFormat="1" ht="12.75" customHeight="1">
      <c r="B47" s="114"/>
      <c r="H47" s="125"/>
      <c r="I47" s="125"/>
      <c r="U47" s="359"/>
      <c r="V47" s="359"/>
    </row>
    <row r="48" spans="2:55" s="112" customFormat="1" ht="12.75" customHeight="1">
      <c r="B48" s="114"/>
      <c r="H48" s="125"/>
      <c r="I48" s="125"/>
      <c r="U48" s="359"/>
      <c r="V48" s="359"/>
    </row>
    <row r="49" spans="2:22" s="112" customFormat="1">
      <c r="B49" s="114"/>
      <c r="H49" s="125"/>
      <c r="I49" s="125"/>
      <c r="U49" s="359"/>
      <c r="V49" s="359"/>
    </row>
    <row r="50" spans="2:22" s="112" customFormat="1" ht="12.75" customHeight="1">
      <c r="B50" s="114"/>
      <c r="H50" s="125"/>
      <c r="I50" s="125"/>
      <c r="U50" s="359"/>
      <c r="V50" s="359"/>
    </row>
    <row r="51" spans="2:22" s="112" customFormat="1" ht="12.75" customHeight="1">
      <c r="B51" s="114"/>
      <c r="H51" s="125"/>
      <c r="I51" s="125"/>
      <c r="U51" s="359"/>
      <c r="V51" s="359"/>
    </row>
    <row r="52" spans="2:22" s="112" customFormat="1">
      <c r="B52" s="114"/>
      <c r="H52" s="125"/>
      <c r="I52" s="125"/>
      <c r="U52" s="359"/>
      <c r="V52" s="359"/>
    </row>
    <row r="53" spans="2:22" s="112" customFormat="1" ht="12.75" customHeight="1">
      <c r="B53" s="114"/>
      <c r="H53" s="125"/>
      <c r="I53" s="125"/>
      <c r="U53" s="359"/>
      <c r="V53" s="359"/>
    </row>
    <row r="54" spans="2:22" s="112" customFormat="1" ht="12.75" customHeight="1">
      <c r="B54" s="114"/>
      <c r="H54" s="125"/>
      <c r="I54" s="125"/>
      <c r="U54" s="359"/>
      <c r="V54" s="359"/>
    </row>
    <row r="55" spans="2:22" s="112" customFormat="1" ht="20.25">
      <c r="B55" s="147"/>
      <c r="H55" s="147"/>
      <c r="I55" s="147"/>
      <c r="U55" s="359"/>
      <c r="V55" s="359"/>
    </row>
    <row r="56" spans="2:22" s="112" customFormat="1" ht="12.75" customHeight="1">
      <c r="B56" s="148"/>
      <c r="H56" s="148"/>
      <c r="I56" s="148"/>
      <c r="U56" s="359"/>
      <c r="V56" s="359"/>
    </row>
    <row r="57" spans="2:22" s="112" customFormat="1" ht="12.75" customHeight="1">
      <c r="B57" s="149"/>
      <c r="H57" s="8"/>
      <c r="I57" s="8"/>
      <c r="U57" s="359"/>
      <c r="V57" s="359"/>
    </row>
    <row r="58" spans="2:22" s="112" customFormat="1" ht="12.75" customHeight="1">
      <c r="B58" s="149"/>
      <c r="H58" s="8"/>
      <c r="I58" s="8"/>
      <c r="U58" s="359"/>
      <c r="V58" s="359"/>
    </row>
    <row r="59" spans="2:22" s="112" customFormat="1" ht="12.75" customHeight="1">
      <c r="B59" s="150"/>
      <c r="H59" s="151"/>
      <c r="I59" s="151"/>
      <c r="U59" s="359"/>
      <c r="V59" s="359"/>
    </row>
    <row r="60" spans="2:22" s="112" customFormat="1" ht="12.75" customHeight="1">
      <c r="B60" s="150"/>
      <c r="H60" s="123"/>
      <c r="I60" s="123"/>
      <c r="U60" s="359"/>
      <c r="V60" s="359"/>
    </row>
    <row r="61" spans="2:22" s="112" customFormat="1" ht="12.75" customHeight="1">
      <c r="B61" s="150"/>
      <c r="H61" s="123"/>
      <c r="I61" s="123"/>
      <c r="U61" s="359"/>
      <c r="V61" s="359"/>
    </row>
    <row r="62" spans="2:22" s="112" customFormat="1" ht="12.75" customHeight="1">
      <c r="B62" s="150"/>
      <c r="H62" s="123"/>
      <c r="I62" s="123"/>
      <c r="U62" s="359"/>
      <c r="V62" s="359"/>
    </row>
    <row r="63" spans="2:22" s="112" customFormat="1" ht="12.75" customHeight="1">
      <c r="B63" s="150"/>
      <c r="H63" s="123"/>
      <c r="I63" s="123"/>
      <c r="U63" s="359"/>
      <c r="V63" s="359"/>
    </row>
    <row r="64" spans="2:22" s="112" customFormat="1" ht="12.75" customHeight="1">
      <c r="B64" s="150"/>
      <c r="H64" s="123"/>
      <c r="I64" s="123"/>
      <c r="U64" s="359"/>
      <c r="V64" s="359"/>
    </row>
    <row r="65" spans="2:22" s="112" customFormat="1">
      <c r="B65" s="150"/>
      <c r="H65" s="123"/>
      <c r="I65" s="123"/>
      <c r="U65" s="359"/>
      <c r="V65" s="359"/>
    </row>
    <row r="66" spans="2:22" s="112" customFormat="1" ht="12.75" customHeight="1">
      <c r="B66" s="150"/>
      <c r="H66" s="123"/>
      <c r="I66" s="123"/>
      <c r="U66" s="359"/>
      <c r="V66" s="359"/>
    </row>
    <row r="67" spans="2:22" s="112" customFormat="1" ht="12.75" customHeight="1">
      <c r="B67" s="150"/>
      <c r="H67" s="123"/>
      <c r="I67" s="125"/>
      <c r="U67" s="359"/>
      <c r="V67" s="359"/>
    </row>
    <row r="68" spans="2:22" s="112" customFormat="1" ht="12.75" customHeight="1">
      <c r="B68" s="150"/>
      <c r="H68" s="123"/>
      <c r="I68" s="152"/>
      <c r="U68" s="359"/>
      <c r="V68" s="359"/>
    </row>
    <row r="69" spans="2:22" s="112" customFormat="1" ht="12.75" customHeight="1">
      <c r="B69" s="150"/>
      <c r="H69" s="123"/>
      <c r="I69" s="125"/>
      <c r="U69" s="359"/>
      <c r="V69" s="359"/>
    </row>
    <row r="70" spans="2:22" s="112" customFormat="1" ht="12.75" customHeight="1">
      <c r="B70" s="150"/>
      <c r="H70" s="123"/>
      <c r="I70" s="125"/>
      <c r="U70" s="359"/>
      <c r="V70" s="359"/>
    </row>
    <row r="71" spans="2:22" s="112" customFormat="1" ht="12.75" customHeight="1">
      <c r="B71" s="150"/>
      <c r="H71" s="123"/>
      <c r="I71" s="125"/>
      <c r="U71" s="359"/>
      <c r="V71" s="359"/>
    </row>
    <row r="72" spans="2:22" s="112" customFormat="1" ht="12.75" customHeight="1">
      <c r="B72" s="150"/>
      <c r="H72" s="123"/>
      <c r="I72" s="125"/>
      <c r="U72" s="359"/>
      <c r="V72" s="359"/>
    </row>
    <row r="73" spans="2:22" s="112" customFormat="1" ht="12.75" customHeight="1">
      <c r="B73" s="150"/>
      <c r="H73" s="123"/>
      <c r="I73" s="125"/>
      <c r="U73" s="359"/>
      <c r="V73" s="359"/>
    </row>
    <row r="74" spans="2:22" s="112" customFormat="1" ht="12.75" customHeight="1">
      <c r="B74" s="150"/>
      <c r="H74" s="123"/>
      <c r="I74" s="125"/>
      <c r="U74" s="359"/>
      <c r="V74" s="359"/>
    </row>
    <row r="75" spans="2:22" s="112" customFormat="1" ht="12.75" customHeight="1">
      <c r="B75" s="150"/>
      <c r="H75" s="123"/>
      <c r="I75" s="125"/>
      <c r="U75" s="359"/>
      <c r="V75" s="359"/>
    </row>
    <row r="76" spans="2:22" s="112" customFormat="1" ht="12.75" customHeight="1">
      <c r="B76" s="150"/>
      <c r="H76" s="123"/>
      <c r="I76" s="152"/>
      <c r="U76" s="359"/>
      <c r="V76" s="359"/>
    </row>
    <row r="77" spans="2:22" s="112" customFormat="1" ht="12.75" customHeight="1">
      <c r="B77" s="150"/>
      <c r="H77" s="123"/>
      <c r="I77" s="153"/>
      <c r="U77" s="359"/>
      <c r="V77" s="359"/>
    </row>
    <row r="78" spans="2:22" s="112" customFormat="1">
      <c r="B78" s="150"/>
      <c r="H78" s="123"/>
      <c r="I78" s="153"/>
      <c r="U78" s="359"/>
      <c r="V78" s="359"/>
    </row>
    <row r="79" spans="2:22" s="112" customFormat="1">
      <c r="B79" s="150"/>
      <c r="H79" s="30"/>
      <c r="I79" s="154"/>
      <c r="U79" s="359"/>
      <c r="V79" s="359"/>
    </row>
    <row r="80" spans="2:22" s="112" customFormat="1">
      <c r="B80" s="114"/>
      <c r="H80" s="114"/>
      <c r="I80" s="114"/>
      <c r="U80" s="359"/>
      <c r="V80" s="359"/>
    </row>
    <row r="81" spans="2:22" s="112" customFormat="1" ht="12.75" customHeight="1">
      <c r="B81" s="122"/>
      <c r="H81" s="114"/>
      <c r="I81" s="114"/>
      <c r="U81" s="359"/>
      <c r="V81" s="359"/>
    </row>
    <row r="82" spans="2:22" s="112" customFormat="1" ht="12.75" customHeight="1">
      <c r="B82" s="122"/>
      <c r="H82" s="114"/>
      <c r="I82" s="114"/>
      <c r="U82" s="359"/>
      <c r="V82" s="359"/>
    </row>
    <row r="83" spans="2:22" s="112" customFormat="1" ht="12.75" customHeight="1">
      <c r="B83" s="122"/>
      <c r="H83" s="114"/>
      <c r="I83" s="114"/>
      <c r="U83" s="359"/>
      <c r="V83" s="359"/>
    </row>
    <row r="84" spans="2:22" s="112" customFormat="1" ht="12.75" customHeight="1">
      <c r="B84" s="122"/>
      <c r="H84" s="114"/>
      <c r="I84" s="114"/>
      <c r="U84" s="359"/>
      <c r="V84" s="359"/>
    </row>
    <row r="85" spans="2:22" s="112" customFormat="1" ht="12.75" customHeight="1">
      <c r="B85" s="122"/>
      <c r="H85" s="114"/>
      <c r="I85" s="114"/>
      <c r="U85" s="359"/>
      <c r="V85" s="359"/>
    </row>
    <row r="86" spans="2:22" s="112" customFormat="1" ht="12.75" customHeight="1">
      <c r="B86" s="122"/>
      <c r="H86" s="114"/>
      <c r="I86" s="114"/>
      <c r="U86" s="359"/>
      <c r="V86" s="359"/>
    </row>
    <row r="87" spans="2:22" s="112" customFormat="1" ht="12.75" customHeight="1">
      <c r="B87" s="122"/>
      <c r="H87" s="114"/>
      <c r="I87" s="114"/>
      <c r="U87" s="359"/>
      <c r="V87" s="359"/>
    </row>
    <row r="88" spans="2:22" s="112" customFormat="1" ht="12.75" customHeight="1">
      <c r="B88" s="122"/>
      <c r="H88" s="114"/>
      <c r="I88" s="114"/>
      <c r="U88" s="359"/>
      <c r="V88" s="359"/>
    </row>
    <row r="89" spans="2:22" s="112" customFormat="1" ht="12.75" customHeight="1">
      <c r="B89" s="122"/>
      <c r="H89" s="114"/>
      <c r="I89" s="114"/>
      <c r="U89" s="359"/>
      <c r="V89" s="359"/>
    </row>
    <row r="90" spans="2:22" s="112" customFormat="1" ht="12.75" customHeight="1">
      <c r="B90" s="122"/>
      <c r="H90" s="114"/>
      <c r="I90" s="114"/>
      <c r="U90" s="359"/>
      <c r="V90" s="359"/>
    </row>
    <row r="91" spans="2:22" s="112" customFormat="1" ht="12.75" customHeight="1">
      <c r="B91" s="122"/>
      <c r="H91" s="114"/>
      <c r="I91" s="114"/>
      <c r="U91" s="359"/>
      <c r="V91" s="359"/>
    </row>
    <row r="92" spans="2:22" s="112" customFormat="1" ht="12.75" customHeight="1">
      <c r="B92" s="122"/>
      <c r="H92" s="114"/>
      <c r="I92" s="114"/>
      <c r="U92" s="359"/>
      <c r="V92" s="359"/>
    </row>
    <row r="93" spans="2:22" s="112" customFormat="1">
      <c r="B93" s="114"/>
      <c r="H93" s="114"/>
      <c r="I93" s="114"/>
      <c r="U93" s="359"/>
      <c r="V93" s="359"/>
    </row>
    <row r="94" spans="2:22" s="112" customFormat="1" ht="12.75" customHeight="1">
      <c r="B94" s="120"/>
      <c r="H94" s="114"/>
      <c r="I94" s="114"/>
      <c r="U94" s="359"/>
      <c r="V94" s="359"/>
    </row>
    <row r="95" spans="2:22" s="112" customFormat="1" ht="12.75" customHeight="1">
      <c r="B95" s="120"/>
      <c r="H95" s="114"/>
      <c r="I95" s="114"/>
      <c r="U95" s="359"/>
      <c r="V95" s="359"/>
    </row>
    <row r="96" spans="2:22" s="112" customFormat="1" ht="12.75" customHeight="1">
      <c r="B96" s="120"/>
      <c r="H96" s="114"/>
      <c r="I96" s="114"/>
      <c r="U96" s="359"/>
      <c r="V96" s="359"/>
    </row>
    <row r="97" spans="2:22" s="112" customFormat="1" ht="12.75" customHeight="1">
      <c r="B97" s="120"/>
      <c r="H97" s="114"/>
      <c r="I97" s="114"/>
      <c r="U97" s="359"/>
      <c r="V97" s="359"/>
    </row>
    <row r="98" spans="2:22" s="112" customFormat="1" ht="12.75" customHeight="1">
      <c r="B98" s="120"/>
      <c r="H98" s="114"/>
      <c r="I98" s="114"/>
      <c r="U98" s="359"/>
      <c r="V98" s="359"/>
    </row>
    <row r="99" spans="2:22" s="112" customFormat="1" ht="12.75" customHeight="1">
      <c r="B99" s="120"/>
      <c r="H99" s="114"/>
      <c r="I99" s="114"/>
      <c r="U99" s="359"/>
      <c r="V99" s="359"/>
    </row>
    <row r="100" spans="2:22" s="112" customFormat="1" ht="12.75" customHeight="1">
      <c r="B100" s="120"/>
      <c r="H100" s="114"/>
      <c r="I100" s="114"/>
      <c r="U100" s="359"/>
      <c r="V100" s="359"/>
    </row>
    <row r="101" spans="2:22" s="112" customFormat="1" ht="12.75" customHeight="1">
      <c r="B101" s="120"/>
      <c r="H101" s="114"/>
      <c r="I101" s="114"/>
      <c r="U101" s="359"/>
      <c r="V101" s="359"/>
    </row>
    <row r="102" spans="2:22" s="112" customFormat="1" ht="12.75" customHeight="1">
      <c r="B102" s="120"/>
      <c r="H102" s="114"/>
      <c r="I102" s="114"/>
      <c r="U102" s="359"/>
      <c r="V102" s="359"/>
    </row>
    <row r="103" spans="2:22" s="112" customFormat="1" ht="12.75" customHeight="1">
      <c r="B103" s="120"/>
      <c r="H103" s="114"/>
      <c r="I103" s="114"/>
      <c r="U103" s="359"/>
      <c r="V103" s="359"/>
    </row>
    <row r="104" spans="2:22" s="112" customFormat="1" ht="12.75" customHeight="1">
      <c r="B104" s="120"/>
      <c r="H104" s="114"/>
      <c r="I104" s="114"/>
      <c r="U104" s="359"/>
      <c r="V104" s="359"/>
    </row>
    <row r="105" spans="2:22" s="112" customFormat="1" ht="12.75" customHeight="1">
      <c r="B105" s="120"/>
      <c r="H105" s="114"/>
      <c r="I105" s="114"/>
      <c r="U105" s="359"/>
      <c r="V105" s="359"/>
    </row>
    <row r="106" spans="2:22" s="112" customFormat="1">
      <c r="B106" s="114"/>
      <c r="H106" s="114"/>
      <c r="I106" s="114"/>
      <c r="U106" s="359"/>
      <c r="V106" s="359"/>
    </row>
    <row r="107" spans="2:22" s="112" customFormat="1" ht="12.75" customHeight="1">
      <c r="B107" s="122"/>
      <c r="H107" s="114"/>
      <c r="I107" s="114"/>
      <c r="U107" s="359"/>
      <c r="V107" s="359"/>
    </row>
    <row r="108" spans="2:22" s="112" customFormat="1" ht="12.75" customHeight="1">
      <c r="B108" s="122"/>
      <c r="H108" s="114"/>
      <c r="I108" s="114"/>
      <c r="U108" s="359"/>
      <c r="V108" s="359"/>
    </row>
    <row r="109" spans="2:22" s="112" customFormat="1" ht="12.75" customHeight="1">
      <c r="B109" s="122"/>
      <c r="H109" s="114"/>
      <c r="I109" s="114"/>
      <c r="U109" s="359"/>
      <c r="V109" s="359"/>
    </row>
    <row r="110" spans="2:22" s="112" customFormat="1" ht="12.75" customHeight="1">
      <c r="B110" s="122"/>
      <c r="H110" s="114"/>
      <c r="I110" s="114"/>
      <c r="U110" s="359"/>
      <c r="V110" s="359"/>
    </row>
    <row r="111" spans="2:22" s="112" customFormat="1" ht="12.75" customHeight="1">
      <c r="B111" s="122"/>
      <c r="H111" s="114"/>
      <c r="I111" s="114"/>
      <c r="U111" s="359"/>
      <c r="V111" s="359"/>
    </row>
    <row r="112" spans="2:22" s="112" customFormat="1" ht="12.75" customHeight="1">
      <c r="B112" s="122"/>
      <c r="H112" s="114"/>
      <c r="I112" s="114"/>
      <c r="U112" s="359"/>
      <c r="V112" s="359"/>
    </row>
    <row r="113" spans="2:22" s="112" customFormat="1" ht="12.75" customHeight="1">
      <c r="B113" s="122"/>
      <c r="H113" s="114"/>
      <c r="I113" s="114"/>
      <c r="U113" s="359"/>
      <c r="V113" s="359"/>
    </row>
    <row r="114" spans="2:22" s="112" customFormat="1" ht="12.75" customHeight="1">
      <c r="B114" s="122"/>
      <c r="H114" s="114"/>
      <c r="I114" s="114"/>
      <c r="U114" s="359"/>
      <c r="V114" s="359"/>
    </row>
    <row r="115" spans="2:22" s="112" customFormat="1" ht="12.75" customHeight="1">
      <c r="B115" s="122"/>
      <c r="H115" s="114"/>
      <c r="I115" s="114"/>
      <c r="U115" s="359"/>
      <c r="V115" s="359"/>
    </row>
    <row r="116" spans="2:22" s="112" customFormat="1" ht="12.75" customHeight="1">
      <c r="B116" s="122"/>
      <c r="H116" s="114"/>
      <c r="I116" s="114"/>
      <c r="U116" s="359"/>
      <c r="V116" s="359"/>
    </row>
    <row r="117" spans="2:22" s="112" customFormat="1" ht="12.75" customHeight="1">
      <c r="B117" s="122"/>
      <c r="H117" s="114"/>
      <c r="I117" s="114"/>
      <c r="U117" s="359"/>
      <c r="V117" s="359"/>
    </row>
    <row r="118" spans="2:22" s="112" customFormat="1" ht="12.75" customHeight="1">
      <c r="B118" s="122"/>
      <c r="H118" s="114"/>
      <c r="I118" s="114"/>
      <c r="U118" s="359"/>
      <c r="V118" s="359"/>
    </row>
    <row r="119" spans="2:22" s="112" customFormat="1">
      <c r="B119" s="114"/>
      <c r="H119" s="114"/>
      <c r="I119" s="114"/>
      <c r="U119" s="359"/>
      <c r="V119" s="359"/>
    </row>
    <row r="120" spans="2:22" s="112" customFormat="1" ht="12.75" customHeight="1">
      <c r="B120" s="120"/>
      <c r="H120" s="114"/>
      <c r="I120" s="114"/>
      <c r="U120" s="359"/>
      <c r="V120" s="359"/>
    </row>
    <row r="121" spans="2:22" s="112" customFormat="1" ht="12.75" customHeight="1">
      <c r="B121" s="120"/>
      <c r="H121" s="114"/>
      <c r="I121" s="114"/>
      <c r="U121" s="359"/>
      <c r="V121" s="359"/>
    </row>
    <row r="122" spans="2:22" s="112" customFormat="1" ht="12.75" customHeight="1">
      <c r="B122" s="120"/>
      <c r="H122" s="114"/>
      <c r="I122" s="114"/>
      <c r="U122" s="359"/>
      <c r="V122" s="359"/>
    </row>
    <row r="123" spans="2:22" s="112" customFormat="1" ht="12.75" customHeight="1">
      <c r="B123" s="120"/>
      <c r="H123" s="114"/>
      <c r="I123" s="114"/>
      <c r="U123" s="359"/>
      <c r="V123" s="359"/>
    </row>
    <row r="124" spans="2:22" s="112" customFormat="1" ht="12.75" customHeight="1">
      <c r="B124" s="120"/>
      <c r="H124" s="114"/>
      <c r="I124" s="114"/>
      <c r="U124" s="359"/>
      <c r="V124" s="359"/>
    </row>
    <row r="125" spans="2:22" s="112" customFormat="1" ht="12.75" customHeight="1">
      <c r="B125" s="120"/>
      <c r="H125" s="114"/>
      <c r="I125" s="114"/>
      <c r="U125" s="359"/>
      <c r="V125" s="359"/>
    </row>
    <row r="126" spans="2:22" s="112" customFormat="1" ht="12.75" customHeight="1">
      <c r="B126" s="120"/>
      <c r="H126" s="114"/>
      <c r="I126" s="114"/>
      <c r="U126" s="359"/>
      <c r="V126" s="359"/>
    </row>
    <row r="127" spans="2:22" s="112" customFormat="1" ht="12.75" customHeight="1">
      <c r="B127" s="120"/>
      <c r="H127" s="114"/>
      <c r="I127" s="114"/>
      <c r="U127" s="359"/>
      <c r="V127" s="359"/>
    </row>
    <row r="128" spans="2:22" s="112" customFormat="1" ht="12.75" customHeight="1">
      <c r="B128" s="120"/>
      <c r="H128" s="114"/>
      <c r="I128" s="114"/>
      <c r="U128" s="359"/>
      <c r="V128" s="359"/>
    </row>
    <row r="129" spans="2:22" s="112" customFormat="1" ht="12.75" customHeight="1">
      <c r="B129" s="120"/>
      <c r="H129" s="114"/>
      <c r="I129" s="114"/>
      <c r="U129" s="359"/>
      <c r="V129" s="359"/>
    </row>
    <row r="130" spans="2:22" s="112" customFormat="1" ht="12.75" customHeight="1">
      <c r="B130" s="120"/>
      <c r="H130" s="114"/>
      <c r="I130" s="114"/>
      <c r="U130" s="359"/>
      <c r="V130" s="359"/>
    </row>
    <row r="131" spans="2:22" s="112" customFormat="1" ht="12.75" customHeight="1">
      <c r="B131" s="120"/>
      <c r="H131" s="114"/>
      <c r="I131" s="114"/>
      <c r="U131" s="359"/>
      <c r="V131" s="359"/>
    </row>
    <row r="132" spans="2:22" s="112" customFormat="1">
      <c r="B132" s="114"/>
      <c r="H132" s="124"/>
      <c r="I132" s="124"/>
      <c r="U132" s="359"/>
      <c r="V132" s="359"/>
    </row>
    <row r="133" spans="2:22" s="112" customFormat="1">
      <c r="B133" s="114"/>
      <c r="H133" s="125"/>
      <c r="I133" s="125"/>
      <c r="U133" s="359"/>
      <c r="V133" s="359"/>
    </row>
    <row r="134" spans="2:22" s="112" customFormat="1">
      <c r="B134" s="114"/>
      <c r="H134" s="125"/>
      <c r="I134" s="125"/>
      <c r="U134" s="359"/>
      <c r="V134" s="359"/>
    </row>
    <row r="135" spans="2:22" s="112" customFormat="1">
      <c r="B135" s="114"/>
      <c r="H135" s="125"/>
      <c r="I135" s="125"/>
      <c r="U135" s="359"/>
      <c r="V135" s="359"/>
    </row>
    <row r="136" spans="2:22" s="112" customFormat="1">
      <c r="B136" s="114"/>
      <c r="H136" s="125"/>
      <c r="I136" s="125"/>
      <c r="U136" s="359"/>
      <c r="V136" s="359"/>
    </row>
    <row r="137" spans="2:22" s="112" customFormat="1">
      <c r="B137" s="114"/>
      <c r="H137" s="125"/>
      <c r="I137" s="125"/>
      <c r="U137" s="359"/>
      <c r="V137" s="359"/>
    </row>
    <row r="138" spans="2:22" s="112" customFormat="1">
      <c r="B138" s="114"/>
      <c r="H138" s="125"/>
      <c r="I138" s="125"/>
      <c r="U138" s="359"/>
      <c r="V138" s="359"/>
    </row>
    <row r="139" spans="2:22" s="112" customFormat="1">
      <c r="B139" s="114"/>
      <c r="H139" s="125"/>
      <c r="I139" s="125"/>
      <c r="U139" s="359"/>
      <c r="V139" s="359"/>
    </row>
    <row r="140" spans="2:22" s="112" customFormat="1">
      <c r="B140" s="127"/>
      <c r="H140" s="127"/>
      <c r="I140" s="127"/>
      <c r="U140" s="359"/>
      <c r="V140" s="359"/>
    </row>
    <row r="141" spans="2:22" s="112" customFormat="1">
      <c r="B141" s="114"/>
      <c r="H141" s="125"/>
      <c r="I141" s="125"/>
      <c r="U141" s="359"/>
      <c r="V141" s="359"/>
    </row>
    <row r="142" spans="2:22" s="112" customFormat="1">
      <c r="B142" s="114"/>
      <c r="H142" s="125"/>
      <c r="I142" s="125"/>
      <c r="U142" s="359"/>
      <c r="V142" s="359"/>
    </row>
    <row r="143" spans="2:22" s="112" customFormat="1">
      <c r="B143" s="114"/>
      <c r="H143" s="125"/>
      <c r="I143" s="125"/>
      <c r="U143" s="359"/>
      <c r="V143" s="359"/>
    </row>
  </sheetData>
  <customSheetViews>
    <customSheetView guid="{9408C1E4-903D-48E9-B65B-E25FEC5E44E3}" showPageBreaks="1" showGridLines="0" hiddenColumns="1" view="pageBreakPreview">
      <selection activeCell="AL21" sqref="AL21"/>
      <colBreaks count="1" manualBreakCount="1">
        <brk id="22" max="1048575" man="1"/>
      </colBreaks>
      <pageMargins left="0.25" right="0.25" top="0.75" bottom="0.25" header="0" footer="0.1"/>
      <pageSetup paperSize="9" scale="99"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howPageBreaks="1" showGridLines="0" hiddenColumns="1" view="pageBreakPreview">
      <selection activeCell="AL21" sqref="AL21"/>
      <colBreaks count="1" manualBreakCount="1">
        <brk id="22" max="1048575" man="1"/>
      </colBreaks>
      <pageMargins left="0.25" right="0.25" top="0.75" bottom="0.25" header="0" footer="0.1"/>
      <pageSetup paperSize="9" scale="99"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47">
    <mergeCell ref="N23:N24"/>
    <mergeCell ref="N6:N11"/>
    <mergeCell ref="C5:D6"/>
    <mergeCell ref="E5:E11"/>
    <mergeCell ref="J23:J24"/>
    <mergeCell ref="K23:K24"/>
    <mergeCell ref="L19:M19"/>
    <mergeCell ref="B4:B24"/>
    <mergeCell ref="K6:K11"/>
    <mergeCell ref="J6:J11"/>
    <mergeCell ref="L5:M13"/>
    <mergeCell ref="C21:D21"/>
    <mergeCell ref="C19:D19"/>
    <mergeCell ref="H4:I4"/>
    <mergeCell ref="H19:I19"/>
    <mergeCell ref="H5:I14"/>
    <mergeCell ref="F5:G12"/>
    <mergeCell ref="F19:F20"/>
    <mergeCell ref="G19:G20"/>
    <mergeCell ref="F21:F22"/>
    <mergeCell ref="G21:G22"/>
    <mergeCell ref="P4:Q4"/>
    <mergeCell ref="P5:Q13"/>
    <mergeCell ref="O6:O11"/>
    <mergeCell ref="S6:S11"/>
    <mergeCell ref="T5:T18"/>
    <mergeCell ref="Y22:Y24"/>
    <mergeCell ref="R6:R11"/>
    <mergeCell ref="O23:O24"/>
    <mergeCell ref="Z22:Z24"/>
    <mergeCell ref="R23:R24"/>
    <mergeCell ref="S23:S24"/>
    <mergeCell ref="U5:V13"/>
    <mergeCell ref="U19:V23"/>
    <mergeCell ref="P19:Q19"/>
    <mergeCell ref="W19:X19"/>
    <mergeCell ref="AD4:AE4"/>
    <mergeCell ref="AH5:AH13"/>
    <mergeCell ref="AD5:AE12"/>
    <mergeCell ref="W4:X4"/>
    <mergeCell ref="AD19:AE19"/>
    <mergeCell ref="AF5:AG9"/>
    <mergeCell ref="AC5:AC11"/>
    <mergeCell ref="AA5:AB9"/>
    <mergeCell ref="W5:X12"/>
    <mergeCell ref="Y5:Y11"/>
    <mergeCell ref="Z5:Z11"/>
  </mergeCells>
  <phoneticPr fontId="0" type="noConversion"/>
  <pageMargins left="0.19685039370078741" right="0.19685039370078741" top="0.19685039370078741" bottom="0.11811023622047245" header="0" footer="0"/>
  <pageSetup paperSize="9" orientation="landscape" r:id="rId3"/>
  <headerFooter alignWithMargins="0">
    <oddFooter>&amp;R&amp;"Arial,Normal"&amp;10&amp;P / &amp;N</oddFooter>
  </headerFooter>
</worksheet>
</file>

<file path=xl/worksheets/sheet7.xml><?xml version="1.0" encoding="utf-8"?>
<worksheet xmlns="http://schemas.openxmlformats.org/spreadsheetml/2006/main" xmlns:r="http://schemas.openxmlformats.org/officeDocument/2006/relationships">
  <sheetPr codeName="Sheet15"/>
  <dimension ref="B1:BW51"/>
  <sheetViews>
    <sheetView showGridLines="0" zoomScale="85" zoomScaleNormal="85" zoomScaleSheetLayoutView="100" workbookViewId="0">
      <selection activeCell="BJ36" sqref="BJ36"/>
    </sheetView>
  </sheetViews>
  <sheetFormatPr baseColWidth="10" defaultColWidth="9.59765625" defaultRowHeight="12.75"/>
  <cols>
    <col min="1" max="1" width="2" style="167" customWidth="1"/>
    <col min="2" max="2" width="9.59765625" style="167" customWidth="1"/>
    <col min="3" max="3" width="16.59765625" style="167" customWidth="1"/>
    <col min="4" max="4" width="4" style="167" customWidth="1"/>
    <col min="5" max="5" width="5" style="167" customWidth="1"/>
    <col min="6" max="6" width="20.19921875" style="167" customWidth="1"/>
    <col min="7" max="7" width="9.796875" style="167" customWidth="1"/>
    <col min="8" max="8" width="4.19921875" style="167" customWidth="1"/>
    <col min="9" max="9" width="10.59765625" style="167" customWidth="1"/>
    <col min="10" max="10" width="4.3984375" style="167" customWidth="1"/>
    <col min="11" max="11" width="6.3984375" style="167" customWidth="1"/>
    <col min="12" max="12" width="6.59765625" style="167" customWidth="1"/>
    <col min="13" max="13" width="8.796875" style="167" customWidth="1"/>
    <col min="14" max="14" width="4.796875" style="167" customWidth="1"/>
    <col min="15" max="15" width="3.796875" style="167" customWidth="1"/>
    <col min="16" max="16" width="2.19921875" style="167" customWidth="1"/>
    <col min="17" max="17" width="7.59765625" style="167" customWidth="1"/>
    <col min="18" max="18" width="13.796875" style="167" customWidth="1"/>
    <col min="19" max="19" width="3.19921875" style="167" customWidth="1"/>
    <col min="20" max="20" width="7" style="167" customWidth="1"/>
    <col min="21" max="21" width="4" style="167" customWidth="1"/>
    <col min="22" max="22" width="5" style="167" customWidth="1"/>
    <col min="23" max="24" width="8.3984375" style="167" customWidth="1"/>
    <col min="25" max="25" width="4.3984375" style="167" customWidth="1"/>
    <col min="26" max="26" width="12.19921875" style="167" customWidth="1"/>
    <col min="27" max="27" width="7" style="167" customWidth="1"/>
    <col min="28" max="28" width="6.796875" style="167" customWidth="1"/>
    <col min="29" max="30" width="3.796875" style="167" customWidth="1"/>
    <col min="31" max="31" width="22.796875" style="167" customWidth="1"/>
    <col min="32" max="32" width="7.19921875" style="167" hidden="1" customWidth="1"/>
    <col min="33" max="33" width="3.3984375" style="167" hidden="1" customWidth="1"/>
    <col min="34" max="34" width="3.59765625" style="167" hidden="1" customWidth="1"/>
    <col min="35" max="35" width="28.59765625" style="167" hidden="1" customWidth="1"/>
    <col min="36" max="36" width="4.3984375" style="167" customWidth="1"/>
    <col min="37" max="37" width="9.59765625" style="167"/>
    <col min="38" max="38" width="22.59765625" style="167" customWidth="1"/>
    <col min="39" max="39" width="4" style="167" customWidth="1"/>
    <col min="40" max="42" width="9.59765625" style="167"/>
    <col min="43" max="43" width="5.3984375" style="167" customWidth="1"/>
    <col min="44" max="44" width="13.59765625" style="167" customWidth="1"/>
    <col min="45" max="45" width="4.19921875" style="167" customWidth="1"/>
    <col min="46" max="46" width="6.59765625" style="167" customWidth="1"/>
    <col min="47" max="47" width="7" style="167" customWidth="1"/>
    <col min="48" max="48" width="8.19921875" style="167" customWidth="1"/>
    <col min="49" max="49" width="6.3984375" style="167" customWidth="1"/>
    <col min="50" max="50" width="5.3984375" style="167" customWidth="1"/>
    <col min="51" max="51" width="3.19921875" style="167" customWidth="1"/>
    <col min="52" max="52" width="7.3984375" style="167" customWidth="1"/>
    <col min="53" max="53" width="9.59765625" style="167"/>
    <col min="54" max="54" width="4.19921875" style="167" customWidth="1"/>
    <col min="55" max="55" width="6" style="167" customWidth="1"/>
    <col min="56" max="56" width="3.796875" style="167" customWidth="1"/>
    <col min="57" max="57" width="3.3984375" style="167" customWidth="1"/>
    <col min="58" max="58" width="7" style="167" customWidth="1"/>
    <col min="59" max="60" width="6.3984375" style="167" customWidth="1"/>
    <col min="61" max="61" width="11.796875" style="167" customWidth="1"/>
    <col min="62" max="62" width="7.3984375" style="167" customWidth="1"/>
    <col min="63" max="63" width="5.796875" style="167" customWidth="1"/>
    <col min="64" max="65" width="4" style="167" customWidth="1"/>
    <col min="66" max="66" width="13" style="167" customWidth="1"/>
    <col min="67" max="16384" width="9.59765625" style="167"/>
  </cols>
  <sheetData>
    <row r="1" spans="2:66" s="156" customFormat="1" ht="18" customHeight="1">
      <c r="E1" s="155" t="s">
        <v>396</v>
      </c>
      <c r="AB1" s="155"/>
      <c r="AN1" s="155" t="s">
        <v>396</v>
      </c>
      <c r="BK1" s="155"/>
    </row>
    <row r="2" spans="2:66" s="157" customFormat="1" ht="12.75" customHeight="1">
      <c r="D2" s="156"/>
      <c r="E2" s="4" t="s">
        <v>590</v>
      </c>
      <c r="F2" s="156"/>
      <c r="G2" s="156"/>
      <c r="H2" s="156"/>
      <c r="I2" s="156"/>
      <c r="J2" s="156"/>
      <c r="K2" s="156"/>
      <c r="L2" s="156"/>
      <c r="M2" s="156"/>
      <c r="N2" s="156"/>
      <c r="O2" s="156"/>
      <c r="P2" s="156"/>
      <c r="Q2" s="156"/>
      <c r="R2" s="156"/>
      <c r="S2" s="156"/>
      <c r="T2" s="156"/>
      <c r="U2" s="156"/>
      <c r="V2" s="156"/>
      <c r="W2" s="156"/>
      <c r="X2" s="156"/>
      <c r="Y2" s="156"/>
      <c r="Z2" s="156"/>
      <c r="AA2" s="156"/>
      <c r="AB2" s="4"/>
      <c r="AC2" s="156"/>
      <c r="AD2" s="156"/>
      <c r="AE2" s="156"/>
      <c r="AF2" s="156"/>
      <c r="AG2" s="156"/>
      <c r="AH2" s="156"/>
      <c r="AI2" s="156"/>
      <c r="AK2" s="819"/>
      <c r="AL2" s="819"/>
      <c r="AM2" s="156"/>
      <c r="AN2" s="4" t="s">
        <v>590</v>
      </c>
      <c r="AO2" s="156"/>
      <c r="AP2" s="156"/>
      <c r="AQ2" s="156"/>
      <c r="AR2" s="156"/>
      <c r="AS2" s="156"/>
      <c r="AT2" s="156"/>
      <c r="AU2" s="156"/>
      <c r="AV2" s="156"/>
      <c r="AW2" s="156"/>
      <c r="AX2" s="156"/>
      <c r="AY2" s="156"/>
      <c r="AZ2" s="156"/>
      <c r="BA2" s="156"/>
      <c r="BB2" s="156"/>
      <c r="BC2" s="156"/>
      <c r="BD2" s="156"/>
      <c r="BE2" s="156"/>
      <c r="BF2" s="156"/>
      <c r="BG2" s="156"/>
      <c r="BH2" s="156"/>
      <c r="BI2" s="156"/>
      <c r="BJ2" s="156"/>
      <c r="BK2" s="4"/>
      <c r="BL2" s="156"/>
      <c r="BM2" s="156"/>
      <c r="BN2" s="156"/>
    </row>
    <row r="4" spans="2:66" s="163" customFormat="1" ht="12.75" customHeight="1">
      <c r="B4" s="159">
        <v>-13.2</v>
      </c>
      <c r="C4" s="159">
        <f>B4-0.01</f>
        <v>-13.209999999999999</v>
      </c>
      <c r="D4" s="1790" t="s">
        <v>254</v>
      </c>
      <c r="E4" s="1793">
        <f>C4-0.01</f>
        <v>-13.219999999999999</v>
      </c>
      <c r="F4" s="1794"/>
      <c r="G4" s="160">
        <f>E4-0.01</f>
        <v>-13.229999999999999</v>
      </c>
      <c r="H4" s="161"/>
      <c r="I4" s="160">
        <f>G4-0.01</f>
        <v>-13.239999999999998</v>
      </c>
      <c r="J4" s="162"/>
      <c r="K4" s="1795">
        <f>I4-0.01</f>
        <v>-13.249999999999998</v>
      </c>
      <c r="L4" s="1796"/>
      <c r="M4" s="162"/>
      <c r="N4" s="1795">
        <f>K4-0.01</f>
        <v>-13.259999999999998</v>
      </c>
      <c r="O4" s="1796"/>
      <c r="P4" s="1796"/>
      <c r="Q4" s="162"/>
      <c r="R4" s="822">
        <f>N4-0.01</f>
        <v>-13.269999999999998</v>
      </c>
      <c r="S4" s="826"/>
      <c r="T4" s="1797">
        <f>R4-0.01</f>
        <v>-13.279999999999998</v>
      </c>
      <c r="U4" s="1798"/>
      <c r="V4" s="1798"/>
      <c r="W4" s="161"/>
      <c r="X4" s="1797">
        <f>T4-0.01</f>
        <v>-13.289999999999997</v>
      </c>
      <c r="Y4" s="1799"/>
      <c r="Z4" s="1797">
        <f>X4-0.01</f>
        <v>-13.299999999999997</v>
      </c>
      <c r="AA4" s="1799"/>
      <c r="AB4" s="1797">
        <f>Z4-0.01</f>
        <v>-13.309999999999997</v>
      </c>
      <c r="AC4" s="1798"/>
      <c r="AD4" s="1798"/>
      <c r="AE4" s="161"/>
      <c r="AF4" s="160">
        <f>AB4-0.01</f>
        <v>-13.319999999999997</v>
      </c>
      <c r="AG4" s="162"/>
      <c r="AH4" s="162"/>
      <c r="AI4" s="161"/>
      <c r="AK4" s="159">
        <v>-13.2</v>
      </c>
      <c r="AL4" s="159">
        <f>AK4-0.01</f>
        <v>-13.209999999999999</v>
      </c>
      <c r="AM4" s="1790" t="s">
        <v>254</v>
      </c>
      <c r="AN4" s="1793">
        <f>AL4-0.01</f>
        <v>-13.219999999999999</v>
      </c>
      <c r="AO4" s="1794"/>
      <c r="AP4" s="822">
        <f>AN4-0.01</f>
        <v>-13.229999999999999</v>
      </c>
      <c r="AQ4" s="826"/>
      <c r="AR4" s="822">
        <f>AP4-0.01</f>
        <v>-13.239999999999998</v>
      </c>
      <c r="AS4" s="823"/>
      <c r="AT4" s="1795">
        <f>AR4-0.01</f>
        <v>-13.249999999999998</v>
      </c>
      <c r="AU4" s="1796"/>
      <c r="AV4" s="823"/>
      <c r="AW4" s="1795">
        <f>AT4-0.01</f>
        <v>-13.259999999999998</v>
      </c>
      <c r="AX4" s="1796"/>
      <c r="AY4" s="1796"/>
      <c r="AZ4" s="823"/>
      <c r="BA4" s="1366">
        <f>AW4-0.01</f>
        <v>-13.269999999999998</v>
      </c>
      <c r="BB4" s="826"/>
      <c r="BC4" s="1797">
        <f>BA4-0.01</f>
        <v>-13.279999999999998</v>
      </c>
      <c r="BD4" s="1798"/>
      <c r="BE4" s="1798"/>
      <c r="BF4" s="826"/>
      <c r="BG4" s="1797">
        <f>BC4-0.01</f>
        <v>-13.289999999999997</v>
      </c>
      <c r="BH4" s="1799"/>
      <c r="BI4" s="1797">
        <f>BG4-0.01</f>
        <v>-13.299999999999997</v>
      </c>
      <c r="BJ4" s="1799"/>
      <c r="BK4" s="1797">
        <f>BI4-0.01</f>
        <v>-13.309999999999997</v>
      </c>
      <c r="BL4" s="1798"/>
      <c r="BM4" s="1798"/>
      <c r="BN4" s="826"/>
    </row>
    <row r="5" spans="2:66" ht="12.75" customHeight="1">
      <c r="B5" s="1717" t="s">
        <v>255</v>
      </c>
      <c r="C5" s="1725" t="s">
        <v>256</v>
      </c>
      <c r="D5" s="1791"/>
      <c r="E5" s="1802" t="s">
        <v>796</v>
      </c>
      <c r="F5" s="1803"/>
      <c r="G5" s="1668" t="s">
        <v>602</v>
      </c>
      <c r="H5" s="1785"/>
      <c r="I5" s="1668" t="s">
        <v>603</v>
      </c>
      <c r="J5" s="1787"/>
      <c r="K5" s="1668" t="s">
        <v>257</v>
      </c>
      <c r="L5" s="1679"/>
      <c r="M5" s="1787"/>
      <c r="N5" s="1668" t="s">
        <v>258</v>
      </c>
      <c r="O5" s="1679"/>
      <c r="P5" s="1679"/>
      <c r="Q5" s="1787"/>
      <c r="R5" s="1810" t="s">
        <v>797</v>
      </c>
      <c r="S5" s="1811"/>
      <c r="T5" s="1668" t="s">
        <v>259</v>
      </c>
      <c r="U5" s="1679"/>
      <c r="V5" s="1679"/>
      <c r="W5" s="1785"/>
      <c r="X5" s="2173" t="s">
        <v>399</v>
      </c>
      <c r="Y5" s="1803"/>
      <c r="Z5" s="1668" t="s">
        <v>798</v>
      </c>
      <c r="AA5" s="1785"/>
      <c r="AB5" s="1817" t="s">
        <v>799</v>
      </c>
      <c r="AC5" s="1818"/>
      <c r="AD5" s="1818"/>
      <c r="AE5" s="1819"/>
      <c r="AF5" s="1734" t="s">
        <v>452</v>
      </c>
      <c r="AG5" s="1825"/>
      <c r="AH5" s="1825"/>
      <c r="AI5" s="1735"/>
      <c r="AK5" s="1717" t="s">
        <v>255</v>
      </c>
      <c r="AL5" s="1725" t="s">
        <v>256</v>
      </c>
      <c r="AM5" s="1791"/>
      <c r="AN5" s="1802" t="s">
        <v>451</v>
      </c>
      <c r="AO5" s="1803"/>
      <c r="AP5" s="1668" t="s">
        <v>602</v>
      </c>
      <c r="AQ5" s="1785"/>
      <c r="AR5" s="1668" t="s">
        <v>603</v>
      </c>
      <c r="AS5" s="1787"/>
      <c r="AT5" s="1668" t="s">
        <v>257</v>
      </c>
      <c r="AU5" s="1679"/>
      <c r="AV5" s="1787"/>
      <c r="AW5" s="1668" t="s">
        <v>258</v>
      </c>
      <c r="AX5" s="1679"/>
      <c r="AY5" s="1679"/>
      <c r="AZ5" s="1787"/>
      <c r="BA5" s="2185" t="s">
        <v>903</v>
      </c>
      <c r="BB5" s="2186"/>
      <c r="BC5" s="1668" t="s">
        <v>259</v>
      </c>
      <c r="BD5" s="1679"/>
      <c r="BE5" s="1679"/>
      <c r="BF5" s="1785"/>
      <c r="BG5" s="2185" t="s">
        <v>904</v>
      </c>
      <c r="BH5" s="2186"/>
      <c r="BI5" s="1668" t="s">
        <v>798</v>
      </c>
      <c r="BJ5" s="1785"/>
      <c r="BK5" s="1668" t="s">
        <v>604</v>
      </c>
      <c r="BL5" s="1679"/>
      <c r="BM5" s="1679"/>
      <c r="BN5" s="1669"/>
    </row>
    <row r="6" spans="2:66" ht="12.75" customHeight="1">
      <c r="B6" s="1717"/>
      <c r="C6" s="1725"/>
      <c r="D6" s="1791"/>
      <c r="E6" s="1802"/>
      <c r="F6" s="1803"/>
      <c r="G6" s="1668"/>
      <c r="H6" s="1785"/>
      <c r="I6" s="1668"/>
      <c r="J6" s="1787"/>
      <c r="K6" s="1668"/>
      <c r="L6" s="1679"/>
      <c r="M6" s="1787"/>
      <c r="N6" s="1668"/>
      <c r="O6" s="1679"/>
      <c r="P6" s="1679"/>
      <c r="Q6" s="1787"/>
      <c r="R6" s="1810"/>
      <c r="S6" s="1811"/>
      <c r="T6" s="1668"/>
      <c r="U6" s="1679"/>
      <c r="V6" s="1679"/>
      <c r="W6" s="1785"/>
      <c r="X6" s="2173"/>
      <c r="Y6" s="1803"/>
      <c r="Z6" s="1668"/>
      <c r="AA6" s="1785"/>
      <c r="AB6" s="1817"/>
      <c r="AC6" s="1818"/>
      <c r="AD6" s="1818"/>
      <c r="AE6" s="1819"/>
      <c r="AF6" s="1734"/>
      <c r="AG6" s="1825"/>
      <c r="AH6" s="1825"/>
      <c r="AI6" s="1735"/>
      <c r="AK6" s="1717"/>
      <c r="AL6" s="1725"/>
      <c r="AM6" s="1791"/>
      <c r="AN6" s="1802"/>
      <c r="AO6" s="1803"/>
      <c r="AP6" s="1668"/>
      <c r="AQ6" s="1785"/>
      <c r="AR6" s="1668"/>
      <c r="AS6" s="1787"/>
      <c r="AT6" s="1668"/>
      <c r="AU6" s="1679"/>
      <c r="AV6" s="1787"/>
      <c r="AW6" s="1668"/>
      <c r="AX6" s="1679"/>
      <c r="AY6" s="1679"/>
      <c r="AZ6" s="1787"/>
      <c r="BA6" s="2185"/>
      <c r="BB6" s="2186"/>
      <c r="BC6" s="1668"/>
      <c r="BD6" s="1679"/>
      <c r="BE6" s="1679"/>
      <c r="BF6" s="1785"/>
      <c r="BG6" s="2185"/>
      <c r="BH6" s="2186"/>
      <c r="BI6" s="1668"/>
      <c r="BJ6" s="1785"/>
      <c r="BK6" s="1668"/>
      <c r="BL6" s="1679"/>
      <c r="BM6" s="1679"/>
      <c r="BN6" s="1669"/>
    </row>
    <row r="7" spans="2:66" ht="12.75" customHeight="1">
      <c r="B7" s="1800"/>
      <c r="C7" s="1725"/>
      <c r="D7" s="1791"/>
      <c r="E7" s="1802"/>
      <c r="F7" s="1803"/>
      <c r="G7" s="1783"/>
      <c r="H7" s="1785"/>
      <c r="I7" s="1783"/>
      <c r="J7" s="1787"/>
      <c r="K7" s="1783"/>
      <c r="L7" s="1787"/>
      <c r="M7" s="1787"/>
      <c r="N7" s="1783"/>
      <c r="O7" s="1787"/>
      <c r="P7" s="1787"/>
      <c r="Q7" s="1787"/>
      <c r="R7" s="1810"/>
      <c r="S7" s="1811"/>
      <c r="T7" s="1783"/>
      <c r="U7" s="1787"/>
      <c r="V7" s="1787"/>
      <c r="W7" s="1785"/>
      <c r="X7" s="2173"/>
      <c r="Y7" s="1803"/>
      <c r="Z7" s="1783"/>
      <c r="AA7" s="1785"/>
      <c r="AB7" s="1817"/>
      <c r="AC7" s="1818"/>
      <c r="AD7" s="1818"/>
      <c r="AE7" s="1819"/>
      <c r="AF7" s="1734"/>
      <c r="AG7" s="1825"/>
      <c r="AH7" s="1825"/>
      <c r="AI7" s="1735"/>
      <c r="AK7" s="1800"/>
      <c r="AL7" s="1725"/>
      <c r="AM7" s="1791"/>
      <c r="AN7" s="1802"/>
      <c r="AO7" s="1803"/>
      <c r="AP7" s="1783"/>
      <c r="AQ7" s="1785"/>
      <c r="AR7" s="1783"/>
      <c r="AS7" s="1787"/>
      <c r="AT7" s="1783"/>
      <c r="AU7" s="1787"/>
      <c r="AV7" s="1787"/>
      <c r="AW7" s="1783"/>
      <c r="AX7" s="1787"/>
      <c r="AY7" s="1787"/>
      <c r="AZ7" s="1787"/>
      <c r="BA7" s="2185"/>
      <c r="BB7" s="2186"/>
      <c r="BC7" s="1783"/>
      <c r="BD7" s="1787"/>
      <c r="BE7" s="1787"/>
      <c r="BF7" s="1785"/>
      <c r="BG7" s="2185"/>
      <c r="BH7" s="2186"/>
      <c r="BI7" s="1783"/>
      <c r="BJ7" s="1785"/>
      <c r="BK7" s="1668"/>
      <c r="BL7" s="1679"/>
      <c r="BM7" s="1679"/>
      <c r="BN7" s="1669"/>
    </row>
    <row r="8" spans="2:66" ht="12.75" customHeight="1">
      <c r="B8" s="1800"/>
      <c r="C8" s="1725"/>
      <c r="D8" s="1791"/>
      <c r="E8" s="1802"/>
      <c r="F8" s="1803"/>
      <c r="G8" s="1783"/>
      <c r="H8" s="1785"/>
      <c r="I8" s="1783"/>
      <c r="J8" s="1787"/>
      <c r="K8" s="1783"/>
      <c r="L8" s="1787"/>
      <c r="M8" s="1787"/>
      <c r="N8" s="1783"/>
      <c r="O8" s="1787"/>
      <c r="P8" s="1787"/>
      <c r="Q8" s="1787"/>
      <c r="R8" s="1810"/>
      <c r="S8" s="1811"/>
      <c r="T8" s="1783"/>
      <c r="U8" s="1787"/>
      <c r="V8" s="1787"/>
      <c r="W8" s="1785"/>
      <c r="X8" s="2173"/>
      <c r="Y8" s="1803"/>
      <c r="Z8" s="1783"/>
      <c r="AA8" s="1785"/>
      <c r="AB8" s="1817"/>
      <c r="AC8" s="1818"/>
      <c r="AD8" s="1818"/>
      <c r="AE8" s="1819"/>
      <c r="AF8" s="1734"/>
      <c r="AG8" s="1825"/>
      <c r="AH8" s="1825"/>
      <c r="AI8" s="1735"/>
      <c r="AK8" s="1800"/>
      <c r="AL8" s="1725"/>
      <c r="AM8" s="1791"/>
      <c r="AN8" s="1802"/>
      <c r="AO8" s="1803"/>
      <c r="AP8" s="1783"/>
      <c r="AQ8" s="1785"/>
      <c r="AR8" s="1783"/>
      <c r="AS8" s="1787"/>
      <c r="AT8" s="1783"/>
      <c r="AU8" s="1787"/>
      <c r="AV8" s="1787"/>
      <c r="AW8" s="1783"/>
      <c r="AX8" s="1787"/>
      <c r="AY8" s="1787"/>
      <c r="AZ8" s="1787"/>
      <c r="BA8" s="2185"/>
      <c r="BB8" s="2186"/>
      <c r="BC8" s="1783"/>
      <c r="BD8" s="1787"/>
      <c r="BE8" s="1787"/>
      <c r="BF8" s="1785"/>
      <c r="BG8" s="2185"/>
      <c r="BH8" s="2186"/>
      <c r="BI8" s="1783"/>
      <c r="BJ8" s="1785"/>
      <c r="BK8" s="1668"/>
      <c r="BL8" s="1679"/>
      <c r="BM8" s="1679"/>
      <c r="BN8" s="1669"/>
    </row>
    <row r="9" spans="2:66" ht="12.75" customHeight="1">
      <c r="B9" s="1800"/>
      <c r="C9" s="1725"/>
      <c r="D9" s="1791"/>
      <c r="E9" s="1802"/>
      <c r="F9" s="1803"/>
      <c r="G9" s="1804"/>
      <c r="H9" s="1805"/>
      <c r="I9" s="1804"/>
      <c r="J9" s="1808"/>
      <c r="K9" s="1804"/>
      <c r="L9" s="1808"/>
      <c r="M9" s="1808"/>
      <c r="N9" s="1804"/>
      <c r="O9" s="1808"/>
      <c r="P9" s="1808"/>
      <c r="Q9" s="1808"/>
      <c r="R9" s="1810"/>
      <c r="S9" s="1811"/>
      <c r="T9" s="1804"/>
      <c r="U9" s="1808"/>
      <c r="V9" s="1808"/>
      <c r="W9" s="1805"/>
      <c r="X9" s="2173"/>
      <c r="Y9" s="1803"/>
      <c r="Z9" s="1804"/>
      <c r="AA9" s="1805"/>
      <c r="AB9" s="1817"/>
      <c r="AC9" s="1818"/>
      <c r="AD9" s="1818"/>
      <c r="AE9" s="1819"/>
      <c r="AF9" s="1826"/>
      <c r="AG9" s="1827"/>
      <c r="AH9" s="1827"/>
      <c r="AI9" s="1828"/>
      <c r="AK9" s="1800"/>
      <c r="AL9" s="1725"/>
      <c r="AM9" s="1791"/>
      <c r="AN9" s="1802"/>
      <c r="AO9" s="1803"/>
      <c r="AP9" s="1804"/>
      <c r="AQ9" s="1805"/>
      <c r="AR9" s="1804"/>
      <c r="AS9" s="1808"/>
      <c r="AT9" s="1804"/>
      <c r="AU9" s="1808"/>
      <c r="AV9" s="1808"/>
      <c r="AW9" s="1804"/>
      <c r="AX9" s="1808"/>
      <c r="AY9" s="1808"/>
      <c r="AZ9" s="1808"/>
      <c r="BA9" s="2185"/>
      <c r="BB9" s="2186"/>
      <c r="BC9" s="1804"/>
      <c r="BD9" s="1808"/>
      <c r="BE9" s="1808"/>
      <c r="BF9" s="1805"/>
      <c r="BG9" s="2185"/>
      <c r="BH9" s="2186"/>
      <c r="BI9" s="1804"/>
      <c r="BJ9" s="1805"/>
      <c r="BK9" s="1722"/>
      <c r="BL9" s="1724"/>
      <c r="BM9" s="1724"/>
      <c r="BN9" s="1723"/>
    </row>
    <row r="10" spans="2:66" ht="12.75" customHeight="1">
      <c r="B10" s="1800"/>
      <c r="C10" s="1725"/>
      <c r="D10" s="1791"/>
      <c r="E10" s="1802"/>
      <c r="F10" s="1803"/>
      <c r="G10" s="1804"/>
      <c r="H10" s="1805"/>
      <c r="I10" s="1804"/>
      <c r="J10" s="1808"/>
      <c r="K10" s="1804"/>
      <c r="L10" s="1808"/>
      <c r="M10" s="1808"/>
      <c r="N10" s="1804"/>
      <c r="O10" s="1808"/>
      <c r="P10" s="1808"/>
      <c r="Q10" s="1808"/>
      <c r="R10" s="1810"/>
      <c r="S10" s="1811"/>
      <c r="T10" s="1804"/>
      <c r="U10" s="1808"/>
      <c r="V10" s="1808"/>
      <c r="W10" s="1805"/>
      <c r="X10" s="2173"/>
      <c r="Y10" s="1803"/>
      <c r="Z10" s="1804"/>
      <c r="AA10" s="1805"/>
      <c r="AB10" s="1817"/>
      <c r="AC10" s="1818"/>
      <c r="AD10" s="1818"/>
      <c r="AE10" s="1819"/>
      <c r="AF10" s="1826"/>
      <c r="AG10" s="1827"/>
      <c r="AH10" s="1827"/>
      <c r="AI10" s="1828"/>
      <c r="AK10" s="1800"/>
      <c r="AL10" s="1725"/>
      <c r="AM10" s="1791"/>
      <c r="AN10" s="1802"/>
      <c r="AO10" s="1803"/>
      <c r="AP10" s="1804"/>
      <c r="AQ10" s="1805"/>
      <c r="AR10" s="1804"/>
      <c r="AS10" s="1808"/>
      <c r="AT10" s="1804"/>
      <c r="AU10" s="1808"/>
      <c r="AV10" s="1808"/>
      <c r="AW10" s="1804"/>
      <c r="AX10" s="1808"/>
      <c r="AY10" s="1808"/>
      <c r="AZ10" s="1808"/>
      <c r="BA10" s="2185"/>
      <c r="BB10" s="2186"/>
      <c r="BC10" s="1804"/>
      <c r="BD10" s="1808"/>
      <c r="BE10" s="1808"/>
      <c r="BF10" s="1805"/>
      <c r="BG10" s="2185"/>
      <c r="BH10" s="2186"/>
      <c r="BI10" s="1804"/>
      <c r="BJ10" s="1805"/>
      <c r="BK10" s="1722"/>
      <c r="BL10" s="1724"/>
      <c r="BM10" s="1724"/>
      <c r="BN10" s="1723"/>
    </row>
    <row r="11" spans="2:66" ht="12.75" customHeight="1">
      <c r="B11" s="1800"/>
      <c r="C11" s="1725"/>
      <c r="D11" s="1791"/>
      <c r="E11" s="1812" t="s">
        <v>397</v>
      </c>
      <c r="F11" s="1813"/>
      <c r="G11" s="1804"/>
      <c r="H11" s="1805"/>
      <c r="I11" s="1804"/>
      <c r="J11" s="1808"/>
      <c r="K11" s="1804"/>
      <c r="L11" s="1808"/>
      <c r="M11" s="1808"/>
      <c r="N11" s="1804"/>
      <c r="O11" s="1808"/>
      <c r="P11" s="1808"/>
      <c r="Q11" s="1808"/>
      <c r="R11" s="1810"/>
      <c r="S11" s="1811"/>
      <c r="T11" s="1804"/>
      <c r="U11" s="1808"/>
      <c r="V11" s="1808"/>
      <c r="W11" s="1805"/>
      <c r="X11" s="2173"/>
      <c r="Y11" s="1803"/>
      <c r="Z11" s="1804"/>
      <c r="AA11" s="1805"/>
      <c r="AB11" s="1189"/>
      <c r="AC11" s="1191"/>
      <c r="AD11" s="1191"/>
      <c r="AE11" s="1190"/>
      <c r="AF11" s="1826"/>
      <c r="AG11" s="1827"/>
      <c r="AH11" s="1827"/>
      <c r="AI11" s="1828"/>
      <c r="AK11" s="1800"/>
      <c r="AL11" s="1725"/>
      <c r="AM11" s="1791"/>
      <c r="AN11" s="1812" t="s">
        <v>397</v>
      </c>
      <c r="AO11" s="1813"/>
      <c r="AP11" s="1804"/>
      <c r="AQ11" s="1805"/>
      <c r="AR11" s="1804"/>
      <c r="AS11" s="1808"/>
      <c r="AT11" s="1804"/>
      <c r="AU11" s="1808"/>
      <c r="AV11" s="1808"/>
      <c r="AW11" s="1804"/>
      <c r="AX11" s="1808"/>
      <c r="AY11" s="1808"/>
      <c r="AZ11" s="1808"/>
      <c r="BA11" s="2185"/>
      <c r="BB11" s="2186"/>
      <c r="BC11" s="1804"/>
      <c r="BD11" s="1808"/>
      <c r="BE11" s="1808"/>
      <c r="BF11" s="1805"/>
      <c r="BG11" s="2185"/>
      <c r="BH11" s="2186"/>
      <c r="BI11" s="1804"/>
      <c r="BJ11" s="1805"/>
      <c r="BK11" s="1722"/>
      <c r="BL11" s="1724"/>
      <c r="BM11" s="1724"/>
      <c r="BN11" s="1723"/>
    </row>
    <row r="12" spans="2:66" ht="12.75" customHeight="1">
      <c r="B12" s="1800"/>
      <c r="C12" s="1725"/>
      <c r="D12" s="1791"/>
      <c r="E12" s="1812"/>
      <c r="F12" s="1813"/>
      <c r="G12" s="1804"/>
      <c r="H12" s="1805"/>
      <c r="I12" s="1804"/>
      <c r="J12" s="1808"/>
      <c r="K12" s="1804"/>
      <c r="L12" s="1808"/>
      <c r="M12" s="1808"/>
      <c r="N12" s="1804"/>
      <c r="O12" s="1808"/>
      <c r="P12" s="1808"/>
      <c r="Q12" s="1808"/>
      <c r="R12" s="1810"/>
      <c r="S12" s="1811"/>
      <c r="T12" s="1804"/>
      <c r="U12" s="1808"/>
      <c r="V12" s="1808"/>
      <c r="W12" s="1805"/>
      <c r="X12" s="2173"/>
      <c r="Y12" s="1803"/>
      <c r="Z12" s="1804"/>
      <c r="AA12" s="1805"/>
      <c r="AB12" s="1189"/>
      <c r="AC12" s="1191"/>
      <c r="AD12" s="1191"/>
      <c r="AE12" s="1190"/>
      <c r="AF12" s="1826"/>
      <c r="AG12" s="1827"/>
      <c r="AH12" s="1827"/>
      <c r="AI12" s="1828"/>
      <c r="AK12" s="1800"/>
      <c r="AL12" s="1725"/>
      <c r="AM12" s="1791"/>
      <c r="AN12" s="1812"/>
      <c r="AO12" s="1813"/>
      <c r="AP12" s="1804"/>
      <c r="AQ12" s="1805"/>
      <c r="AR12" s="1804"/>
      <c r="AS12" s="1808"/>
      <c r="AT12" s="1804"/>
      <c r="AU12" s="1808"/>
      <c r="AV12" s="1808"/>
      <c r="AW12" s="1804"/>
      <c r="AX12" s="1808"/>
      <c r="AY12" s="1808"/>
      <c r="AZ12" s="1808"/>
      <c r="BA12" s="2185"/>
      <c r="BB12" s="2186"/>
      <c r="BC12" s="1804"/>
      <c r="BD12" s="1808"/>
      <c r="BE12" s="1808"/>
      <c r="BF12" s="1805"/>
      <c r="BG12" s="2185"/>
      <c r="BH12" s="2186"/>
      <c r="BI12" s="1804"/>
      <c r="BJ12" s="1805"/>
      <c r="BK12" s="1722"/>
      <c r="BL12" s="1724"/>
      <c r="BM12" s="1724"/>
      <c r="BN12" s="1723"/>
    </row>
    <row r="13" spans="2:66" ht="12.75" customHeight="1">
      <c r="B13" s="1800"/>
      <c r="C13" s="1725"/>
      <c r="D13" s="1791"/>
      <c r="E13" s="1812"/>
      <c r="F13" s="1813"/>
      <c r="G13" s="1804"/>
      <c r="H13" s="1805"/>
      <c r="I13" s="1804"/>
      <c r="J13" s="1808"/>
      <c r="K13" s="1804"/>
      <c r="L13" s="1808"/>
      <c r="M13" s="1808"/>
      <c r="N13" s="1804"/>
      <c r="O13" s="1808"/>
      <c r="P13" s="1808"/>
      <c r="Q13" s="1808"/>
      <c r="R13" s="981"/>
      <c r="S13" s="293"/>
      <c r="T13" s="1804"/>
      <c r="U13" s="1808"/>
      <c r="V13" s="1808"/>
      <c r="W13" s="1805"/>
      <c r="X13" s="2173"/>
      <c r="Y13" s="1803"/>
      <c r="Z13" s="1804"/>
      <c r="AA13" s="1805"/>
      <c r="AB13" s="1189"/>
      <c r="AC13" s="1191"/>
      <c r="AD13" s="1191"/>
      <c r="AE13" s="1190"/>
      <c r="AF13" s="1826"/>
      <c r="AG13" s="1827"/>
      <c r="AH13" s="1827"/>
      <c r="AI13" s="1828"/>
      <c r="AK13" s="1800"/>
      <c r="AL13" s="1725"/>
      <c r="AM13" s="1791"/>
      <c r="AN13" s="1812"/>
      <c r="AO13" s="1813"/>
      <c r="AP13" s="1804"/>
      <c r="AQ13" s="1805"/>
      <c r="AR13" s="1804"/>
      <c r="AS13" s="1808"/>
      <c r="AT13" s="1804"/>
      <c r="AU13" s="1808"/>
      <c r="AV13" s="1808"/>
      <c r="AW13" s="1804"/>
      <c r="AX13" s="1808"/>
      <c r="AY13" s="1808"/>
      <c r="AZ13" s="1808"/>
      <c r="BA13" s="1810" t="s">
        <v>398</v>
      </c>
      <c r="BB13" s="1811"/>
      <c r="BC13" s="1804"/>
      <c r="BD13" s="1808"/>
      <c r="BE13" s="1808"/>
      <c r="BF13" s="1805"/>
      <c r="BG13" s="2190" t="s">
        <v>905</v>
      </c>
      <c r="BH13" s="2191"/>
      <c r="BI13" s="1804"/>
      <c r="BJ13" s="1805"/>
      <c r="BK13" s="1722"/>
      <c r="BL13" s="1724"/>
      <c r="BM13" s="1724"/>
      <c r="BN13" s="1723"/>
    </row>
    <row r="14" spans="2:66" ht="12.75" customHeight="1">
      <c r="B14" s="1800"/>
      <c r="C14" s="1725"/>
      <c r="D14" s="1791"/>
      <c r="E14" s="1812"/>
      <c r="F14" s="1813"/>
      <c r="G14" s="1804"/>
      <c r="H14" s="1805"/>
      <c r="I14" s="1804"/>
      <c r="J14" s="1808"/>
      <c r="K14" s="1804"/>
      <c r="L14" s="1808"/>
      <c r="M14" s="1808"/>
      <c r="N14" s="1804"/>
      <c r="O14" s="1808"/>
      <c r="P14" s="1808"/>
      <c r="Q14" s="1808"/>
      <c r="R14" s="1810" t="s">
        <v>398</v>
      </c>
      <c r="S14" s="1811"/>
      <c r="T14" s="1804"/>
      <c r="U14" s="1808"/>
      <c r="V14" s="1808"/>
      <c r="W14" s="1805"/>
      <c r="X14" s="2173"/>
      <c r="Y14" s="1803"/>
      <c r="Z14" s="1804"/>
      <c r="AA14" s="1805"/>
      <c r="AB14" s="1189"/>
      <c r="AC14" s="1191"/>
      <c r="AD14" s="1191"/>
      <c r="AE14" s="1190"/>
      <c r="AF14" s="1826"/>
      <c r="AG14" s="1827"/>
      <c r="AH14" s="1827"/>
      <c r="AI14" s="1828"/>
      <c r="AK14" s="1800"/>
      <c r="AL14" s="1725"/>
      <c r="AM14" s="1791"/>
      <c r="AN14" s="1812"/>
      <c r="AO14" s="1813"/>
      <c r="AP14" s="1804"/>
      <c r="AQ14" s="1805"/>
      <c r="AR14" s="1804"/>
      <c r="AS14" s="1808"/>
      <c r="AT14" s="1804"/>
      <c r="AU14" s="1808"/>
      <c r="AV14" s="1808"/>
      <c r="AW14" s="1804"/>
      <c r="AX14" s="1808"/>
      <c r="AY14" s="1808"/>
      <c r="AZ14" s="1808"/>
      <c r="BA14" s="1810"/>
      <c r="BB14" s="1811"/>
      <c r="BC14" s="1804"/>
      <c r="BD14" s="1808"/>
      <c r="BE14" s="1808"/>
      <c r="BF14" s="1805"/>
      <c r="BG14" s="2190"/>
      <c r="BH14" s="2191"/>
      <c r="BI14" s="1804"/>
      <c r="BJ14" s="1805"/>
      <c r="BK14" s="1722"/>
      <c r="BL14" s="1724"/>
      <c r="BM14" s="1724"/>
      <c r="BN14" s="1723"/>
    </row>
    <row r="15" spans="2:66" ht="12.75" customHeight="1">
      <c r="B15" s="1800"/>
      <c r="C15" s="1725" t="s">
        <v>902</v>
      </c>
      <c r="D15" s="1791"/>
      <c r="E15" s="1812"/>
      <c r="F15" s="1813"/>
      <c r="G15" s="1806"/>
      <c r="H15" s="1807"/>
      <c r="I15" s="1806"/>
      <c r="J15" s="1809"/>
      <c r="K15" s="1804"/>
      <c r="L15" s="1808"/>
      <c r="M15" s="1808"/>
      <c r="N15" s="1804"/>
      <c r="O15" s="1808"/>
      <c r="P15" s="1808"/>
      <c r="Q15" s="1808"/>
      <c r="R15" s="1810"/>
      <c r="S15" s="1811"/>
      <c r="T15" s="1804"/>
      <c r="U15" s="1808"/>
      <c r="V15" s="1808"/>
      <c r="W15" s="1805"/>
      <c r="X15" s="2173"/>
      <c r="Y15" s="1803"/>
      <c r="Z15" s="1806"/>
      <c r="AA15" s="1807"/>
      <c r="AB15" s="1189"/>
      <c r="AC15" s="1191"/>
      <c r="AD15" s="1191"/>
      <c r="AE15" s="1190"/>
      <c r="AF15" s="1826"/>
      <c r="AG15" s="1827"/>
      <c r="AH15" s="1827"/>
      <c r="AI15" s="1828"/>
      <c r="AK15" s="1800"/>
      <c r="AL15" s="1814" t="s">
        <v>260</v>
      </c>
      <c r="AM15" s="1791"/>
      <c r="AN15" s="1812"/>
      <c r="AO15" s="1813"/>
      <c r="AP15" s="1806"/>
      <c r="AQ15" s="1807"/>
      <c r="AR15" s="1806"/>
      <c r="AS15" s="1809"/>
      <c r="AT15" s="1804"/>
      <c r="AU15" s="1808"/>
      <c r="AV15" s="1808"/>
      <c r="AW15" s="1804"/>
      <c r="AX15" s="1808"/>
      <c r="AY15" s="1808"/>
      <c r="AZ15" s="1808"/>
      <c r="BA15" s="1810"/>
      <c r="BB15" s="1811"/>
      <c r="BC15" s="1804"/>
      <c r="BD15" s="1808"/>
      <c r="BE15" s="1808"/>
      <c r="BF15" s="1805"/>
      <c r="BG15" s="2190"/>
      <c r="BH15" s="2191"/>
      <c r="BI15" s="1806"/>
      <c r="BJ15" s="1807"/>
      <c r="BK15" s="1722"/>
      <c r="BL15" s="1724"/>
      <c r="BM15" s="1724"/>
      <c r="BN15" s="1723"/>
    </row>
    <row r="16" spans="2:66" ht="12.75" customHeight="1">
      <c r="B16" s="1800"/>
      <c r="C16" s="1814"/>
      <c r="D16" s="1791"/>
      <c r="E16" s="1812"/>
      <c r="F16" s="1813"/>
      <c r="G16" s="182" t="s">
        <v>261</v>
      </c>
      <c r="H16" s="168">
        <v>1</v>
      </c>
      <c r="I16" s="182" t="s">
        <v>234</v>
      </c>
      <c r="J16" s="173">
        <v>1</v>
      </c>
      <c r="K16" s="169"/>
      <c r="L16" s="170"/>
      <c r="M16" s="338"/>
      <c r="N16" s="176" t="s">
        <v>140</v>
      </c>
      <c r="O16" s="294">
        <v>1</v>
      </c>
      <c r="P16" s="338"/>
      <c r="Q16" s="338"/>
      <c r="R16" s="1810"/>
      <c r="S16" s="1811"/>
      <c r="T16" s="176" t="s">
        <v>140</v>
      </c>
      <c r="U16" s="294">
        <v>1</v>
      </c>
      <c r="V16" s="1816"/>
      <c r="W16" s="1780"/>
      <c r="X16" s="2173"/>
      <c r="Y16" s="1803"/>
      <c r="Z16" s="182" t="s">
        <v>133</v>
      </c>
      <c r="AA16" s="168">
        <v>1</v>
      </c>
      <c r="AB16" s="176" t="s">
        <v>140</v>
      </c>
      <c r="AC16" s="294">
        <v>1</v>
      </c>
      <c r="AD16" s="338" t="s">
        <v>1</v>
      </c>
      <c r="AE16" s="1781" t="s">
        <v>262</v>
      </c>
      <c r="AF16" s="176" t="s">
        <v>140</v>
      </c>
      <c r="AG16" s="294">
        <v>1</v>
      </c>
      <c r="AH16" s="338"/>
      <c r="AI16" s="339"/>
      <c r="AK16" s="1800"/>
      <c r="AL16" s="1814"/>
      <c r="AM16" s="1791"/>
      <c r="AN16" s="1812"/>
      <c r="AO16" s="1813"/>
      <c r="AP16" s="182" t="s">
        <v>261</v>
      </c>
      <c r="AQ16" s="168">
        <v>1</v>
      </c>
      <c r="AR16" s="182" t="s">
        <v>234</v>
      </c>
      <c r="AS16" s="173">
        <v>1</v>
      </c>
      <c r="AT16" s="169"/>
      <c r="AU16" s="170"/>
      <c r="AV16" s="338"/>
      <c r="AW16" s="176" t="s">
        <v>140</v>
      </c>
      <c r="AX16" s="294">
        <v>1</v>
      </c>
      <c r="AY16" s="338"/>
      <c r="AZ16" s="338"/>
      <c r="BA16" s="1810"/>
      <c r="BB16" s="1811"/>
      <c r="BC16" s="176" t="s">
        <v>140</v>
      </c>
      <c r="BD16" s="2193">
        <v>1</v>
      </c>
      <c r="BE16" s="2194"/>
      <c r="BF16" s="2195"/>
      <c r="BG16" s="2190"/>
      <c r="BH16" s="2191"/>
      <c r="BI16" s="182" t="s">
        <v>133</v>
      </c>
      <c r="BJ16" s="168">
        <v>1</v>
      </c>
      <c r="BK16" s="176" t="s">
        <v>140</v>
      </c>
      <c r="BL16" s="294">
        <v>1</v>
      </c>
      <c r="BM16" s="338" t="s">
        <v>1</v>
      </c>
      <c r="BN16" s="2192" t="s">
        <v>262</v>
      </c>
    </row>
    <row r="17" spans="2:75" ht="12.75" customHeight="1">
      <c r="B17" s="1800"/>
      <c r="C17" s="1814"/>
      <c r="D17" s="1791"/>
      <c r="E17" s="1812"/>
      <c r="F17" s="1813"/>
      <c r="G17" s="182" t="s">
        <v>25</v>
      </c>
      <c r="H17" s="168">
        <v>2</v>
      </c>
      <c r="I17" s="182" t="s">
        <v>235</v>
      </c>
      <c r="J17" s="173">
        <v>2</v>
      </c>
      <c r="K17" s="169"/>
      <c r="L17" s="170"/>
      <c r="M17" s="338"/>
      <c r="N17" s="182" t="s">
        <v>146</v>
      </c>
      <c r="O17" s="173">
        <v>2</v>
      </c>
      <c r="P17" s="338" t="s">
        <v>1</v>
      </c>
      <c r="Q17" s="806">
        <f>Z4</f>
        <v>-13.299999999999997</v>
      </c>
      <c r="R17" s="1810"/>
      <c r="S17" s="1811"/>
      <c r="T17" s="182" t="s">
        <v>146</v>
      </c>
      <c r="U17" s="173">
        <v>2</v>
      </c>
      <c r="V17" s="1816"/>
      <c r="W17" s="1780"/>
      <c r="X17" s="2173"/>
      <c r="Y17" s="1803"/>
      <c r="Z17" s="182" t="s">
        <v>61</v>
      </c>
      <c r="AA17" s="168">
        <v>2</v>
      </c>
      <c r="AB17" s="182" t="s">
        <v>146</v>
      </c>
      <c r="AC17" s="173">
        <v>2</v>
      </c>
      <c r="AE17" s="1781"/>
      <c r="AF17" s="182" t="s">
        <v>146</v>
      </c>
      <c r="AG17" s="173">
        <v>2</v>
      </c>
      <c r="AH17" s="338" t="s">
        <v>1</v>
      </c>
      <c r="AI17" s="1820" t="s">
        <v>263</v>
      </c>
      <c r="AK17" s="1800"/>
      <c r="AL17" s="1814"/>
      <c r="AM17" s="1791"/>
      <c r="AN17" s="1812"/>
      <c r="AO17" s="1813"/>
      <c r="AP17" s="182" t="s">
        <v>25</v>
      </c>
      <c r="AQ17" s="168">
        <v>2</v>
      </c>
      <c r="AR17" s="182" t="s">
        <v>235</v>
      </c>
      <c r="AS17" s="173">
        <v>2</v>
      </c>
      <c r="AT17" s="169"/>
      <c r="AU17" s="170"/>
      <c r="AV17" s="338"/>
      <c r="AW17" s="182" t="s">
        <v>146</v>
      </c>
      <c r="AX17" s="173">
        <v>2</v>
      </c>
      <c r="AY17" s="338" t="s">
        <v>1</v>
      </c>
      <c r="AZ17" s="806">
        <f>BI4</f>
        <v>-13.299999999999997</v>
      </c>
      <c r="BA17" s="1810"/>
      <c r="BB17" s="1811"/>
      <c r="BC17" s="182" t="s">
        <v>146</v>
      </c>
      <c r="BD17" s="2196">
        <v>2</v>
      </c>
      <c r="BE17" s="2195" t="s">
        <v>1</v>
      </c>
      <c r="BF17" s="2197">
        <f>BK4</f>
        <v>-13.309999999999997</v>
      </c>
      <c r="BG17" s="2190"/>
      <c r="BH17" s="2191"/>
      <c r="BI17" s="182" t="s">
        <v>61</v>
      </c>
      <c r="BJ17" s="168">
        <v>2</v>
      </c>
      <c r="BK17" s="182" t="s">
        <v>146</v>
      </c>
      <c r="BL17" s="173">
        <v>2</v>
      </c>
      <c r="BN17" s="2192"/>
    </row>
    <row r="18" spans="2:75" ht="12.75" customHeight="1">
      <c r="B18" s="1800"/>
      <c r="C18" s="1814"/>
      <c r="D18" s="1791"/>
      <c r="E18" s="1812"/>
      <c r="F18" s="1813"/>
      <c r="G18" s="1782"/>
      <c r="H18" s="1784"/>
      <c r="I18" s="1782"/>
      <c r="J18" s="1786"/>
      <c r="K18" s="164"/>
      <c r="L18" s="166"/>
      <c r="M18" s="166"/>
      <c r="N18" s="1782"/>
      <c r="O18" s="1786"/>
      <c r="P18" s="1788"/>
      <c r="Q18" s="1788"/>
      <c r="R18" s="1810"/>
      <c r="S18" s="1811"/>
      <c r="T18" s="1822" t="s">
        <v>901</v>
      </c>
      <c r="U18" s="1823"/>
      <c r="V18" s="1823"/>
      <c r="W18" s="1824"/>
      <c r="X18" s="1668"/>
      <c r="Y18" s="1789"/>
      <c r="Z18" s="182" t="s">
        <v>228</v>
      </c>
      <c r="AA18" s="168">
        <v>3</v>
      </c>
      <c r="AB18" s="1782"/>
      <c r="AC18" s="1786"/>
      <c r="AD18" s="1788"/>
      <c r="AE18" s="1789"/>
      <c r="AF18" s="1782"/>
      <c r="AG18" s="1786"/>
      <c r="AH18" s="1788"/>
      <c r="AI18" s="1820"/>
      <c r="AK18" s="1800"/>
      <c r="AL18" s="1814"/>
      <c r="AM18" s="1791"/>
      <c r="AN18" s="1812"/>
      <c r="AO18" s="1813"/>
      <c r="AP18" s="1782"/>
      <c r="AQ18" s="1784"/>
      <c r="AR18" s="1782"/>
      <c r="AS18" s="1786"/>
      <c r="AT18" s="820"/>
      <c r="AU18" s="821"/>
      <c r="AV18" s="821"/>
      <c r="AW18" s="1782"/>
      <c r="AX18" s="1786"/>
      <c r="AY18" s="1788"/>
      <c r="AZ18" s="1788"/>
      <c r="BA18" s="1810"/>
      <c r="BB18" s="1811"/>
      <c r="BC18" s="2187"/>
      <c r="BD18" s="2188"/>
      <c r="BE18" s="2188"/>
      <c r="BF18" s="2189"/>
      <c r="BG18" s="1668"/>
      <c r="BH18" s="1789"/>
      <c r="BI18" s="182" t="s">
        <v>228</v>
      </c>
      <c r="BJ18" s="168">
        <v>3</v>
      </c>
      <c r="BK18" s="1782"/>
      <c r="BL18" s="1786"/>
      <c r="BM18" s="1788"/>
      <c r="BN18" s="1789"/>
    </row>
    <row r="19" spans="2:75" ht="12.75" customHeight="1">
      <c r="B19" s="1801"/>
      <c r="C19" s="1814"/>
      <c r="D19" s="1791"/>
      <c r="E19" s="170"/>
      <c r="F19" s="171"/>
      <c r="G19" s="1783"/>
      <c r="H19" s="1785"/>
      <c r="I19" s="1783"/>
      <c r="J19" s="1787"/>
      <c r="K19" s="807" t="s">
        <v>3</v>
      </c>
      <c r="L19" s="808" t="s">
        <v>4</v>
      </c>
      <c r="M19" s="809" t="s">
        <v>7</v>
      </c>
      <c r="N19" s="1783"/>
      <c r="O19" s="1787"/>
      <c r="P19" s="1787"/>
      <c r="Q19" s="1787"/>
      <c r="R19" s="981"/>
      <c r="S19" s="293"/>
      <c r="T19" s="1822"/>
      <c r="U19" s="1823"/>
      <c r="V19" s="1823"/>
      <c r="W19" s="1824"/>
      <c r="X19" s="1668"/>
      <c r="Y19" s="1669"/>
      <c r="Z19" s="135"/>
      <c r="AA19" s="136"/>
      <c r="AB19" s="1783"/>
      <c r="AC19" s="1787"/>
      <c r="AD19" s="1787"/>
      <c r="AE19" s="1785"/>
      <c r="AF19" s="1783"/>
      <c r="AG19" s="1787"/>
      <c r="AH19" s="1787"/>
      <c r="AI19" s="1820"/>
      <c r="AK19" s="1801"/>
      <c r="AL19" s="1814"/>
      <c r="AM19" s="1791"/>
      <c r="AN19" s="170"/>
      <c r="AO19" s="171"/>
      <c r="AP19" s="1783"/>
      <c r="AQ19" s="1785"/>
      <c r="AR19" s="1783"/>
      <c r="AS19" s="1787"/>
      <c r="AT19" s="2181" t="s">
        <v>3</v>
      </c>
      <c r="AU19" s="2181" t="s">
        <v>4</v>
      </c>
      <c r="AV19" s="2181" t="s">
        <v>7</v>
      </c>
      <c r="AW19" s="1783"/>
      <c r="AX19" s="1787"/>
      <c r="AY19" s="1787"/>
      <c r="AZ19" s="1787"/>
      <c r="BA19" s="2184"/>
      <c r="BB19" s="2183"/>
      <c r="BC19" s="2187"/>
      <c r="BD19" s="2188"/>
      <c r="BE19" s="2188"/>
      <c r="BF19" s="2189"/>
      <c r="BG19" s="1668"/>
      <c r="BH19" s="1669"/>
      <c r="BI19" s="825"/>
      <c r="BJ19" s="824"/>
      <c r="BK19" s="1783"/>
      <c r="BL19" s="1787"/>
      <c r="BM19" s="1787"/>
      <c r="BN19" s="1785"/>
    </row>
    <row r="20" spans="2:75" ht="12.75" customHeight="1">
      <c r="B20" s="183" t="s">
        <v>11</v>
      </c>
      <c r="C20" s="1815"/>
      <c r="D20" s="1792"/>
      <c r="E20" s="178"/>
      <c r="F20" s="179"/>
      <c r="G20" s="177"/>
      <c r="H20" s="179"/>
      <c r="I20" s="177"/>
      <c r="J20" s="178"/>
      <c r="K20" s="810" t="s">
        <v>60</v>
      </c>
      <c r="L20" s="811" t="s">
        <v>61</v>
      </c>
      <c r="M20" s="812" t="s">
        <v>62</v>
      </c>
      <c r="N20" s="177"/>
      <c r="O20" s="178"/>
      <c r="P20" s="178"/>
      <c r="Q20" s="178"/>
      <c r="R20" s="1778" t="s">
        <v>228</v>
      </c>
      <c r="S20" s="1779"/>
      <c r="T20" s="177"/>
      <c r="U20" s="178"/>
      <c r="V20" s="178"/>
      <c r="W20" s="179"/>
      <c r="X20" s="2174" t="s">
        <v>11</v>
      </c>
      <c r="Y20" s="2174"/>
      <c r="Z20" s="340" t="s">
        <v>264</v>
      </c>
      <c r="AA20" s="341" t="s">
        <v>2</v>
      </c>
      <c r="AB20" s="177"/>
      <c r="AC20" s="178"/>
      <c r="AD20" s="178"/>
      <c r="AE20" s="179"/>
      <c r="AF20" s="177"/>
      <c r="AG20" s="178"/>
      <c r="AH20" s="178"/>
      <c r="AI20" s="1821"/>
      <c r="AK20" s="183" t="s">
        <v>11</v>
      </c>
      <c r="AL20" s="1815"/>
      <c r="AM20" s="1792"/>
      <c r="AN20" s="178"/>
      <c r="AO20" s="179"/>
      <c r="AP20" s="177"/>
      <c r="AQ20" s="179"/>
      <c r="AR20" s="177"/>
      <c r="AS20" s="178"/>
      <c r="AT20" s="2182" t="s">
        <v>60</v>
      </c>
      <c r="AU20" s="2182" t="s">
        <v>61</v>
      </c>
      <c r="AV20" s="2182" t="s">
        <v>62</v>
      </c>
      <c r="AW20" s="177"/>
      <c r="AX20" s="178"/>
      <c r="AY20" s="178"/>
      <c r="AZ20" s="178"/>
      <c r="BA20" s="2174" t="s">
        <v>228</v>
      </c>
      <c r="BB20" s="2174"/>
      <c r="BC20" s="177"/>
      <c r="BD20" s="178"/>
      <c r="BE20" s="178"/>
      <c r="BF20" s="179"/>
      <c r="BG20" s="1514" t="s">
        <v>11</v>
      </c>
      <c r="BH20" s="1667"/>
      <c r="BI20" s="186" t="s">
        <v>264</v>
      </c>
      <c r="BJ20" s="186" t="s">
        <v>2</v>
      </c>
      <c r="BK20" s="177"/>
      <c r="BL20" s="178"/>
      <c r="BM20" s="178"/>
      <c r="BN20" s="179"/>
    </row>
    <row r="21" spans="2:75" ht="12" customHeight="1">
      <c r="B21" s="1770"/>
      <c r="C21" s="1770"/>
      <c r="D21" s="187">
        <v>1</v>
      </c>
      <c r="E21" s="1761"/>
      <c r="F21" s="1762"/>
      <c r="G21" s="1761"/>
      <c r="H21" s="1762"/>
      <c r="I21" s="1761"/>
      <c r="J21" s="1762"/>
      <c r="K21" s="846"/>
      <c r="L21" s="847"/>
      <c r="M21" s="848"/>
      <c r="N21" s="1764"/>
      <c r="O21" s="1765"/>
      <c r="P21" s="1765"/>
      <c r="Q21" s="1766"/>
      <c r="R21" s="1764"/>
      <c r="S21" s="1766"/>
      <c r="T21" s="1764"/>
      <c r="U21" s="1765"/>
      <c r="V21" s="1765"/>
      <c r="W21" s="1766"/>
      <c r="X21" s="1764"/>
      <c r="Y21" s="1766"/>
      <c r="Z21" s="846"/>
      <c r="AA21" s="848"/>
      <c r="AB21" s="1764"/>
      <c r="AC21" s="1765"/>
      <c r="AD21" s="1765"/>
      <c r="AE21" s="1766"/>
      <c r="AF21" s="1764"/>
      <c r="AG21" s="1765"/>
      <c r="AH21" s="1765"/>
      <c r="AI21" s="1766"/>
      <c r="AJ21" s="845"/>
      <c r="AK21" s="1767"/>
      <c r="AL21" s="1767"/>
      <c r="AM21" s="187">
        <v>1</v>
      </c>
      <c r="AN21" s="1761"/>
      <c r="AO21" s="1762"/>
      <c r="AP21" s="1761"/>
      <c r="AQ21" s="1762"/>
      <c r="AR21" s="1761"/>
      <c r="AS21" s="1762"/>
      <c r="AT21" s="2172"/>
      <c r="AU21" s="2172"/>
      <c r="AV21" s="2172"/>
      <c r="AW21" s="1764"/>
      <c r="AX21" s="1765"/>
      <c r="AY21" s="1765"/>
      <c r="AZ21" s="1766"/>
      <c r="BA21" s="1764"/>
      <c r="BB21" s="1766"/>
      <c r="BC21" s="1764"/>
      <c r="BD21" s="1765"/>
      <c r="BE21" s="1765"/>
      <c r="BF21" s="1766"/>
      <c r="BG21" s="1764"/>
      <c r="BH21" s="1766"/>
      <c r="BI21" s="2172"/>
      <c r="BJ21" s="2172"/>
      <c r="BK21" s="1764"/>
      <c r="BL21" s="1765"/>
      <c r="BM21" s="1765"/>
      <c r="BN21" s="1766"/>
      <c r="BO21" s="845"/>
      <c r="BP21" s="845"/>
      <c r="BQ21" s="845"/>
      <c r="BR21" s="845"/>
      <c r="BS21" s="845"/>
      <c r="BT21" s="845"/>
      <c r="BU21" s="845"/>
      <c r="BV21" s="845"/>
      <c r="BW21" s="845"/>
    </row>
    <row r="22" spans="2:75" ht="12" customHeight="1">
      <c r="B22" s="1771"/>
      <c r="C22" s="1771"/>
      <c r="D22" s="187">
        <v>2</v>
      </c>
      <c r="E22" s="1761"/>
      <c r="F22" s="1762"/>
      <c r="G22" s="1761"/>
      <c r="H22" s="1762"/>
      <c r="I22" s="1761"/>
      <c r="J22" s="1762"/>
      <c r="K22" s="846"/>
      <c r="L22" s="847"/>
      <c r="M22" s="848"/>
      <c r="N22" s="1761"/>
      <c r="O22" s="1763"/>
      <c r="P22" s="1763"/>
      <c r="Q22" s="1762"/>
      <c r="R22" s="1761"/>
      <c r="S22" s="1762"/>
      <c r="T22" s="1761"/>
      <c r="U22" s="1763"/>
      <c r="V22" s="1763"/>
      <c r="W22" s="1762"/>
      <c r="X22" s="1761"/>
      <c r="Y22" s="1762"/>
      <c r="Z22" s="846"/>
      <c r="AA22" s="848"/>
      <c r="AB22" s="1761"/>
      <c r="AC22" s="1763"/>
      <c r="AD22" s="1763"/>
      <c r="AE22" s="1762"/>
      <c r="AF22" s="1761"/>
      <c r="AG22" s="1763"/>
      <c r="AH22" s="1763"/>
      <c r="AI22" s="1762"/>
      <c r="AJ22" s="845"/>
      <c r="AK22" s="1768"/>
      <c r="AL22" s="1768"/>
      <c r="AM22" s="187">
        <v>2</v>
      </c>
      <c r="AN22" s="1761"/>
      <c r="AO22" s="1762"/>
      <c r="AP22" s="1761"/>
      <c r="AQ22" s="1762"/>
      <c r="AR22" s="1761"/>
      <c r="AS22" s="1762"/>
      <c r="AT22" s="2172"/>
      <c r="AU22" s="2172"/>
      <c r="AV22" s="2172"/>
      <c r="AW22" s="1761"/>
      <c r="AX22" s="1763"/>
      <c r="AY22" s="1763"/>
      <c r="AZ22" s="1762"/>
      <c r="BA22" s="1761"/>
      <c r="BB22" s="1762"/>
      <c r="BC22" s="1761"/>
      <c r="BD22" s="1763"/>
      <c r="BE22" s="1763"/>
      <c r="BF22" s="1762"/>
      <c r="BG22" s="1761"/>
      <c r="BH22" s="1762"/>
      <c r="BI22" s="2172"/>
      <c r="BJ22" s="2172"/>
      <c r="BK22" s="1761"/>
      <c r="BL22" s="1763"/>
      <c r="BM22" s="1763"/>
      <c r="BN22" s="1762"/>
      <c r="BO22" s="845"/>
      <c r="BP22" s="845"/>
      <c r="BQ22" s="845"/>
      <c r="BR22" s="845"/>
      <c r="BS22" s="845"/>
      <c r="BT22" s="845"/>
      <c r="BU22" s="845"/>
      <c r="BV22" s="845"/>
      <c r="BW22" s="845"/>
    </row>
    <row r="23" spans="2:75" ht="12" customHeight="1">
      <c r="B23" s="1771"/>
      <c r="C23" s="1771"/>
      <c r="D23" s="187">
        <v>3</v>
      </c>
      <c r="E23" s="1761"/>
      <c r="F23" s="1762"/>
      <c r="G23" s="1761"/>
      <c r="H23" s="1762"/>
      <c r="I23" s="1761"/>
      <c r="J23" s="1762"/>
      <c r="K23" s="846"/>
      <c r="L23" s="847"/>
      <c r="M23" s="848"/>
      <c r="N23" s="1761"/>
      <c r="O23" s="1763"/>
      <c r="P23" s="1763"/>
      <c r="Q23" s="1762"/>
      <c r="R23" s="1761"/>
      <c r="S23" s="1762"/>
      <c r="T23" s="1761"/>
      <c r="U23" s="1763"/>
      <c r="V23" s="1763"/>
      <c r="W23" s="1762"/>
      <c r="X23" s="1761"/>
      <c r="Y23" s="1762"/>
      <c r="Z23" s="846"/>
      <c r="AA23" s="848"/>
      <c r="AB23" s="1761"/>
      <c r="AC23" s="1763"/>
      <c r="AD23" s="1763"/>
      <c r="AE23" s="1762"/>
      <c r="AF23" s="1761"/>
      <c r="AG23" s="1763"/>
      <c r="AH23" s="1763"/>
      <c r="AI23" s="1762"/>
      <c r="AJ23" s="845"/>
      <c r="AK23" s="1768"/>
      <c r="AL23" s="1768"/>
      <c r="AM23" s="187">
        <v>3</v>
      </c>
      <c r="AN23" s="1761"/>
      <c r="AO23" s="1762"/>
      <c r="AP23" s="1761"/>
      <c r="AQ23" s="1762"/>
      <c r="AR23" s="1761"/>
      <c r="AS23" s="1762"/>
      <c r="AT23" s="2172"/>
      <c r="AU23" s="2172"/>
      <c r="AV23" s="2172"/>
      <c r="AW23" s="1761"/>
      <c r="AX23" s="1763"/>
      <c r="AY23" s="1763"/>
      <c r="AZ23" s="1762"/>
      <c r="BA23" s="1761"/>
      <c r="BB23" s="1762"/>
      <c r="BC23" s="1761"/>
      <c r="BD23" s="1763"/>
      <c r="BE23" s="1763"/>
      <c r="BF23" s="1762"/>
      <c r="BG23" s="1761"/>
      <c r="BH23" s="1762"/>
      <c r="BI23" s="2172"/>
      <c r="BJ23" s="2172"/>
      <c r="BK23" s="1761"/>
      <c r="BL23" s="1763"/>
      <c r="BM23" s="1763"/>
      <c r="BN23" s="1762"/>
      <c r="BO23" s="845"/>
      <c r="BP23" s="845"/>
      <c r="BQ23" s="845"/>
      <c r="BR23" s="845"/>
      <c r="BS23" s="845"/>
      <c r="BT23" s="845"/>
      <c r="BU23" s="845"/>
      <c r="BV23" s="845"/>
      <c r="BW23" s="845"/>
    </row>
    <row r="24" spans="2:75" ht="12" customHeight="1">
      <c r="B24" s="1771"/>
      <c r="C24" s="1771"/>
      <c r="D24" s="187">
        <v>4</v>
      </c>
      <c r="E24" s="1761"/>
      <c r="F24" s="1762"/>
      <c r="G24" s="1761"/>
      <c r="H24" s="1762"/>
      <c r="I24" s="1761"/>
      <c r="J24" s="1762"/>
      <c r="K24" s="846"/>
      <c r="L24" s="847"/>
      <c r="M24" s="848"/>
      <c r="N24" s="1761"/>
      <c r="O24" s="1763"/>
      <c r="P24" s="1763"/>
      <c r="Q24" s="1762"/>
      <c r="R24" s="1761"/>
      <c r="S24" s="1762"/>
      <c r="T24" s="1761"/>
      <c r="U24" s="1763"/>
      <c r="V24" s="1763"/>
      <c r="W24" s="1762"/>
      <c r="X24" s="1761"/>
      <c r="Y24" s="1762"/>
      <c r="Z24" s="846"/>
      <c r="AA24" s="848"/>
      <c r="AB24" s="1761"/>
      <c r="AC24" s="1763"/>
      <c r="AD24" s="1763"/>
      <c r="AE24" s="1762"/>
      <c r="AF24" s="1761"/>
      <c r="AG24" s="1763"/>
      <c r="AH24" s="1763"/>
      <c r="AI24" s="1762"/>
      <c r="AJ24" s="845"/>
      <c r="AK24" s="1768"/>
      <c r="AL24" s="1768"/>
      <c r="AM24" s="187">
        <v>4</v>
      </c>
      <c r="AN24" s="1761"/>
      <c r="AO24" s="1762"/>
      <c r="AP24" s="1761"/>
      <c r="AQ24" s="1762"/>
      <c r="AR24" s="1761"/>
      <c r="AS24" s="1762"/>
      <c r="AT24" s="2172"/>
      <c r="AU24" s="2172"/>
      <c r="AV24" s="2172"/>
      <c r="AW24" s="1761"/>
      <c r="AX24" s="1763"/>
      <c r="AY24" s="1763"/>
      <c r="AZ24" s="1762"/>
      <c r="BA24" s="1761"/>
      <c r="BB24" s="1762"/>
      <c r="BC24" s="1761"/>
      <c r="BD24" s="1763"/>
      <c r="BE24" s="1763"/>
      <c r="BF24" s="1762"/>
      <c r="BG24" s="1761"/>
      <c r="BH24" s="1762"/>
      <c r="BI24" s="2172"/>
      <c r="BJ24" s="2172"/>
      <c r="BK24" s="1761"/>
      <c r="BL24" s="1763"/>
      <c r="BM24" s="1763"/>
      <c r="BN24" s="1762"/>
      <c r="BO24" s="845"/>
      <c r="BP24" s="845"/>
      <c r="BQ24" s="845"/>
      <c r="BR24" s="845"/>
      <c r="BS24" s="845"/>
      <c r="BT24" s="845"/>
      <c r="BU24" s="845"/>
      <c r="BV24" s="845"/>
      <c r="BW24" s="845"/>
    </row>
    <row r="25" spans="2:75" ht="12" customHeight="1">
      <c r="B25" s="1771"/>
      <c r="C25" s="1771"/>
      <c r="D25" s="187">
        <v>5</v>
      </c>
      <c r="E25" s="1761"/>
      <c r="F25" s="1762"/>
      <c r="G25" s="1761"/>
      <c r="H25" s="1762"/>
      <c r="I25" s="1761"/>
      <c r="J25" s="1762"/>
      <c r="K25" s="846"/>
      <c r="L25" s="847"/>
      <c r="M25" s="848"/>
      <c r="N25" s="1761"/>
      <c r="O25" s="1763"/>
      <c r="P25" s="1763"/>
      <c r="Q25" s="1762"/>
      <c r="R25" s="1761"/>
      <c r="S25" s="1762"/>
      <c r="T25" s="1761"/>
      <c r="U25" s="1763"/>
      <c r="V25" s="1763"/>
      <c r="W25" s="1762"/>
      <c r="X25" s="1761"/>
      <c r="Y25" s="1762"/>
      <c r="Z25" s="846"/>
      <c r="AA25" s="848"/>
      <c r="AB25" s="1761"/>
      <c r="AC25" s="1763"/>
      <c r="AD25" s="1763"/>
      <c r="AE25" s="1762"/>
      <c r="AF25" s="1761"/>
      <c r="AG25" s="1763"/>
      <c r="AH25" s="1763"/>
      <c r="AI25" s="1762"/>
      <c r="AJ25" s="845"/>
      <c r="AK25" s="1768"/>
      <c r="AL25" s="1768"/>
      <c r="AM25" s="187">
        <v>5</v>
      </c>
      <c r="AN25" s="1761"/>
      <c r="AO25" s="1762"/>
      <c r="AP25" s="1761"/>
      <c r="AQ25" s="1762"/>
      <c r="AR25" s="1761"/>
      <c r="AS25" s="1762"/>
      <c r="AT25" s="2172"/>
      <c r="AU25" s="2172"/>
      <c r="AV25" s="2172"/>
      <c r="AW25" s="1761"/>
      <c r="AX25" s="1763"/>
      <c r="AY25" s="1763"/>
      <c r="AZ25" s="1762"/>
      <c r="BA25" s="1761"/>
      <c r="BB25" s="1762"/>
      <c r="BC25" s="1761"/>
      <c r="BD25" s="1763"/>
      <c r="BE25" s="1763"/>
      <c r="BF25" s="1762"/>
      <c r="BG25" s="1761"/>
      <c r="BH25" s="1762"/>
      <c r="BI25" s="2172"/>
      <c r="BJ25" s="2172"/>
      <c r="BK25" s="1761"/>
      <c r="BL25" s="1763"/>
      <c r="BM25" s="1763"/>
      <c r="BN25" s="1762"/>
      <c r="BO25" s="845"/>
      <c r="BP25" s="845"/>
      <c r="BQ25" s="845"/>
      <c r="BR25" s="845"/>
      <c r="BS25" s="845"/>
      <c r="BT25" s="845"/>
      <c r="BU25" s="845"/>
      <c r="BV25" s="845"/>
      <c r="BW25" s="845"/>
    </row>
    <row r="26" spans="2:75" ht="12" customHeight="1">
      <c r="B26" s="1771"/>
      <c r="C26" s="1771"/>
      <c r="D26" s="187">
        <v>6</v>
      </c>
      <c r="E26" s="1761"/>
      <c r="F26" s="1762"/>
      <c r="G26" s="1761"/>
      <c r="H26" s="1762"/>
      <c r="I26" s="1761"/>
      <c r="J26" s="1762"/>
      <c r="K26" s="846"/>
      <c r="L26" s="847"/>
      <c r="M26" s="848"/>
      <c r="N26" s="1761"/>
      <c r="O26" s="1763"/>
      <c r="P26" s="1763"/>
      <c r="Q26" s="1762"/>
      <c r="R26" s="1761"/>
      <c r="S26" s="1762"/>
      <c r="T26" s="1761"/>
      <c r="U26" s="1763"/>
      <c r="V26" s="1763"/>
      <c r="W26" s="1762"/>
      <c r="X26" s="1761"/>
      <c r="Y26" s="1762"/>
      <c r="Z26" s="846"/>
      <c r="AA26" s="848"/>
      <c r="AB26" s="1761"/>
      <c r="AC26" s="1763"/>
      <c r="AD26" s="1763"/>
      <c r="AE26" s="1762"/>
      <c r="AF26" s="1761"/>
      <c r="AG26" s="1763"/>
      <c r="AH26" s="1763"/>
      <c r="AI26" s="1762"/>
      <c r="AJ26" s="845"/>
      <c r="AK26" s="1768"/>
      <c r="AL26" s="1768"/>
      <c r="AM26" s="187">
        <v>6</v>
      </c>
      <c r="AN26" s="1761"/>
      <c r="AO26" s="1762"/>
      <c r="AP26" s="1761"/>
      <c r="AQ26" s="1762"/>
      <c r="AR26" s="1761"/>
      <c r="AS26" s="1762"/>
      <c r="AT26" s="2172"/>
      <c r="AU26" s="2172"/>
      <c r="AV26" s="2172"/>
      <c r="AW26" s="1761"/>
      <c r="AX26" s="1763"/>
      <c r="AY26" s="1763"/>
      <c r="AZ26" s="1762"/>
      <c r="BA26" s="1761"/>
      <c r="BB26" s="1762"/>
      <c r="BC26" s="1761"/>
      <c r="BD26" s="1763"/>
      <c r="BE26" s="1763"/>
      <c r="BF26" s="1762"/>
      <c r="BG26" s="1761"/>
      <c r="BH26" s="1762"/>
      <c r="BI26" s="2172"/>
      <c r="BJ26" s="2172"/>
      <c r="BK26" s="1761"/>
      <c r="BL26" s="1763"/>
      <c r="BM26" s="1763"/>
      <c r="BN26" s="1762"/>
      <c r="BO26" s="845"/>
      <c r="BP26" s="845"/>
      <c r="BQ26" s="845"/>
      <c r="BR26" s="845"/>
      <c r="BS26" s="845"/>
      <c r="BT26" s="845"/>
      <c r="BU26" s="845"/>
      <c r="BV26" s="845"/>
      <c r="BW26" s="845"/>
    </row>
    <row r="27" spans="2:75" ht="12" customHeight="1">
      <c r="B27" s="1771"/>
      <c r="C27" s="1771"/>
      <c r="D27" s="187">
        <v>7</v>
      </c>
      <c r="E27" s="1761"/>
      <c r="F27" s="1762"/>
      <c r="G27" s="1761"/>
      <c r="H27" s="1762"/>
      <c r="I27" s="1761"/>
      <c r="J27" s="1762"/>
      <c r="K27" s="846"/>
      <c r="L27" s="847"/>
      <c r="M27" s="848"/>
      <c r="N27" s="1761"/>
      <c r="O27" s="1763"/>
      <c r="P27" s="1763"/>
      <c r="Q27" s="1762"/>
      <c r="R27" s="1761"/>
      <c r="S27" s="1762"/>
      <c r="T27" s="1761"/>
      <c r="U27" s="1763"/>
      <c r="V27" s="1763"/>
      <c r="W27" s="1762"/>
      <c r="X27" s="1761"/>
      <c r="Y27" s="1762"/>
      <c r="Z27" s="846"/>
      <c r="AA27" s="848"/>
      <c r="AB27" s="1761"/>
      <c r="AC27" s="1763"/>
      <c r="AD27" s="1763"/>
      <c r="AE27" s="1762"/>
      <c r="AF27" s="1761"/>
      <c r="AG27" s="1763"/>
      <c r="AH27" s="1763"/>
      <c r="AI27" s="1762"/>
      <c r="AJ27" s="845"/>
      <c r="AK27" s="1768"/>
      <c r="AL27" s="1768"/>
      <c r="AM27" s="187">
        <v>7</v>
      </c>
      <c r="AN27" s="1761"/>
      <c r="AO27" s="1762"/>
      <c r="AP27" s="1761"/>
      <c r="AQ27" s="1762"/>
      <c r="AR27" s="1761"/>
      <c r="AS27" s="1762"/>
      <c r="AT27" s="2172"/>
      <c r="AU27" s="2172"/>
      <c r="AV27" s="2172"/>
      <c r="AW27" s="1761"/>
      <c r="AX27" s="1763"/>
      <c r="AY27" s="1763"/>
      <c r="AZ27" s="1762"/>
      <c r="BA27" s="1761"/>
      <c r="BB27" s="1762"/>
      <c r="BC27" s="1761"/>
      <c r="BD27" s="1763"/>
      <c r="BE27" s="1763"/>
      <c r="BF27" s="1762"/>
      <c r="BG27" s="1761"/>
      <c r="BH27" s="1762"/>
      <c r="BI27" s="2172"/>
      <c r="BJ27" s="2172"/>
      <c r="BK27" s="1761"/>
      <c r="BL27" s="1763"/>
      <c r="BM27" s="1763"/>
      <c r="BN27" s="1762"/>
      <c r="BO27" s="845"/>
      <c r="BP27" s="845"/>
      <c r="BQ27" s="845"/>
      <c r="BR27" s="845"/>
      <c r="BS27" s="845"/>
      <c r="BT27" s="845"/>
      <c r="BU27" s="845"/>
      <c r="BV27" s="845"/>
      <c r="BW27" s="845"/>
    </row>
    <row r="28" spans="2:75" ht="12" customHeight="1">
      <c r="B28" s="1771"/>
      <c r="C28" s="1771"/>
      <c r="D28" s="187">
        <v>8</v>
      </c>
      <c r="E28" s="1761"/>
      <c r="F28" s="1762"/>
      <c r="G28" s="1761"/>
      <c r="H28" s="1762"/>
      <c r="I28" s="1761"/>
      <c r="J28" s="1762"/>
      <c r="K28" s="846"/>
      <c r="L28" s="847"/>
      <c r="M28" s="848"/>
      <c r="N28" s="1761"/>
      <c r="O28" s="1763"/>
      <c r="P28" s="1763"/>
      <c r="Q28" s="1762"/>
      <c r="R28" s="1761"/>
      <c r="S28" s="1762"/>
      <c r="T28" s="1761"/>
      <c r="U28" s="1763"/>
      <c r="V28" s="1763"/>
      <c r="W28" s="1762"/>
      <c r="X28" s="1761"/>
      <c r="Y28" s="1762"/>
      <c r="Z28" s="846"/>
      <c r="AA28" s="848"/>
      <c r="AB28" s="1761"/>
      <c r="AC28" s="1763"/>
      <c r="AD28" s="1763"/>
      <c r="AE28" s="1762"/>
      <c r="AF28" s="1761"/>
      <c r="AG28" s="1763"/>
      <c r="AH28" s="1763"/>
      <c r="AI28" s="1762"/>
      <c r="AJ28" s="845"/>
      <c r="AK28" s="1768"/>
      <c r="AL28" s="1768"/>
      <c r="AM28" s="187">
        <v>8</v>
      </c>
      <c r="AN28" s="1761"/>
      <c r="AO28" s="1762"/>
      <c r="AP28" s="1761"/>
      <c r="AQ28" s="1762"/>
      <c r="AR28" s="1761"/>
      <c r="AS28" s="1762"/>
      <c r="AT28" s="2172"/>
      <c r="AU28" s="2172"/>
      <c r="AV28" s="2172"/>
      <c r="AW28" s="1761"/>
      <c r="AX28" s="1763"/>
      <c r="AY28" s="1763"/>
      <c r="AZ28" s="1762"/>
      <c r="BA28" s="1761"/>
      <c r="BB28" s="1762"/>
      <c r="BC28" s="1761"/>
      <c r="BD28" s="1763"/>
      <c r="BE28" s="1763"/>
      <c r="BF28" s="1762"/>
      <c r="BG28" s="1761"/>
      <c r="BH28" s="1762"/>
      <c r="BI28" s="2172"/>
      <c r="BJ28" s="2172"/>
      <c r="BK28" s="1761"/>
      <c r="BL28" s="1763"/>
      <c r="BM28" s="1763"/>
      <c r="BN28" s="1762"/>
      <c r="BO28" s="845"/>
      <c r="BP28" s="845"/>
      <c r="BQ28" s="845"/>
      <c r="BR28" s="845"/>
      <c r="BS28" s="845"/>
      <c r="BT28" s="845"/>
      <c r="BU28" s="845"/>
      <c r="BV28" s="845"/>
      <c r="BW28" s="845"/>
    </row>
    <row r="29" spans="2:75" ht="12" customHeight="1">
      <c r="B29" s="1771"/>
      <c r="C29" s="1771"/>
      <c r="D29" s="187">
        <v>9</v>
      </c>
      <c r="E29" s="1761"/>
      <c r="F29" s="1762"/>
      <c r="G29" s="1761"/>
      <c r="H29" s="1762"/>
      <c r="I29" s="1761"/>
      <c r="J29" s="1762"/>
      <c r="K29" s="846"/>
      <c r="L29" s="847"/>
      <c r="M29" s="848"/>
      <c r="N29" s="1761"/>
      <c r="O29" s="1763"/>
      <c r="P29" s="1763"/>
      <c r="Q29" s="1762"/>
      <c r="R29" s="1761"/>
      <c r="S29" s="1762"/>
      <c r="T29" s="1761"/>
      <c r="U29" s="1763"/>
      <c r="V29" s="1763"/>
      <c r="W29" s="1762"/>
      <c r="X29" s="1761"/>
      <c r="Y29" s="1762"/>
      <c r="Z29" s="846"/>
      <c r="AA29" s="848"/>
      <c r="AB29" s="1761"/>
      <c r="AC29" s="1763"/>
      <c r="AD29" s="1763"/>
      <c r="AE29" s="1762"/>
      <c r="AF29" s="1761"/>
      <c r="AG29" s="1763"/>
      <c r="AH29" s="1763"/>
      <c r="AI29" s="1762"/>
      <c r="AJ29" s="845"/>
      <c r="AK29" s="1768"/>
      <c r="AL29" s="1768"/>
      <c r="AM29" s="187">
        <v>9</v>
      </c>
      <c r="AN29" s="1761"/>
      <c r="AO29" s="1762"/>
      <c r="AP29" s="1761"/>
      <c r="AQ29" s="1762"/>
      <c r="AR29" s="1761"/>
      <c r="AS29" s="1762"/>
      <c r="AT29" s="2172"/>
      <c r="AU29" s="2172"/>
      <c r="AV29" s="2172"/>
      <c r="AW29" s="1761"/>
      <c r="AX29" s="1763"/>
      <c r="AY29" s="1763"/>
      <c r="AZ29" s="1762"/>
      <c r="BA29" s="1761"/>
      <c r="BB29" s="1762"/>
      <c r="BC29" s="1761"/>
      <c r="BD29" s="1763"/>
      <c r="BE29" s="1763"/>
      <c r="BF29" s="1762"/>
      <c r="BG29" s="1761"/>
      <c r="BH29" s="1762"/>
      <c r="BI29" s="2172"/>
      <c r="BJ29" s="2172"/>
      <c r="BK29" s="1761"/>
      <c r="BL29" s="1763"/>
      <c r="BM29" s="1763"/>
      <c r="BN29" s="1762"/>
      <c r="BO29" s="845"/>
      <c r="BP29" s="845"/>
      <c r="BQ29" s="845"/>
      <c r="BR29" s="845"/>
      <c r="BS29" s="845"/>
      <c r="BT29" s="845"/>
      <c r="BU29" s="845"/>
      <c r="BV29" s="845"/>
      <c r="BW29" s="845"/>
    </row>
    <row r="30" spans="2:75" ht="12" customHeight="1">
      <c r="B30" s="1771"/>
      <c r="C30" s="1771"/>
      <c r="D30" s="187">
        <v>10</v>
      </c>
      <c r="E30" s="849"/>
      <c r="F30" s="850"/>
      <c r="G30" s="849"/>
      <c r="H30" s="850"/>
      <c r="I30" s="849"/>
      <c r="J30" s="850"/>
      <c r="K30" s="851"/>
      <c r="L30" s="852"/>
      <c r="M30" s="853"/>
      <c r="N30" s="1761"/>
      <c r="O30" s="1763"/>
      <c r="P30" s="1763"/>
      <c r="Q30" s="1762"/>
      <c r="R30" s="849"/>
      <c r="S30" s="850"/>
      <c r="T30" s="1761"/>
      <c r="U30" s="1763"/>
      <c r="V30" s="1763"/>
      <c r="W30" s="1762"/>
      <c r="X30" s="849"/>
      <c r="Y30" s="850"/>
      <c r="Z30" s="851"/>
      <c r="AA30" s="853"/>
      <c r="AB30" s="1761"/>
      <c r="AC30" s="1763"/>
      <c r="AD30" s="1763"/>
      <c r="AE30" s="1762"/>
      <c r="AF30" s="1761"/>
      <c r="AG30" s="1763"/>
      <c r="AH30" s="1763"/>
      <c r="AI30" s="1762"/>
      <c r="AJ30" s="845"/>
      <c r="AK30" s="1768"/>
      <c r="AL30" s="1768"/>
      <c r="AM30" s="187">
        <v>10</v>
      </c>
      <c r="AN30" s="849"/>
      <c r="AO30" s="850"/>
      <c r="AP30" s="849"/>
      <c r="AQ30" s="850"/>
      <c r="AR30" s="849"/>
      <c r="AS30" s="850"/>
      <c r="AT30" s="1340"/>
      <c r="AU30" s="1340"/>
      <c r="AV30" s="1340"/>
      <c r="AW30" s="1761"/>
      <c r="AX30" s="1763"/>
      <c r="AY30" s="1763"/>
      <c r="AZ30" s="1762"/>
      <c r="BA30" s="849"/>
      <c r="BB30" s="850"/>
      <c r="BC30" s="1761"/>
      <c r="BD30" s="1763"/>
      <c r="BE30" s="1763"/>
      <c r="BF30" s="1762"/>
      <c r="BG30" s="849"/>
      <c r="BH30" s="850"/>
      <c r="BI30" s="1340"/>
      <c r="BJ30" s="1340"/>
      <c r="BK30" s="1761"/>
      <c r="BL30" s="1763"/>
      <c r="BM30" s="1763"/>
      <c r="BN30" s="1762"/>
      <c r="BO30" s="845"/>
      <c r="BP30" s="845"/>
      <c r="BQ30" s="845"/>
      <c r="BR30" s="845"/>
      <c r="BS30" s="845"/>
      <c r="BT30" s="845"/>
      <c r="BU30" s="845"/>
      <c r="BV30" s="845"/>
      <c r="BW30" s="845"/>
    </row>
    <row r="31" spans="2:75" ht="12" customHeight="1">
      <c r="B31" s="1771"/>
      <c r="C31" s="1771"/>
      <c r="D31" s="187">
        <v>11</v>
      </c>
      <c r="E31" s="849"/>
      <c r="F31" s="850"/>
      <c r="G31" s="849"/>
      <c r="H31" s="850"/>
      <c r="I31" s="849"/>
      <c r="J31" s="850"/>
      <c r="K31" s="851"/>
      <c r="L31" s="852"/>
      <c r="M31" s="853"/>
      <c r="N31" s="1761"/>
      <c r="O31" s="1763"/>
      <c r="P31" s="1763"/>
      <c r="Q31" s="1762"/>
      <c r="R31" s="849"/>
      <c r="S31" s="850"/>
      <c r="T31" s="1761"/>
      <c r="U31" s="1763"/>
      <c r="V31" s="1763"/>
      <c r="W31" s="1762"/>
      <c r="X31" s="849"/>
      <c r="Y31" s="850"/>
      <c r="Z31" s="851"/>
      <c r="AA31" s="853"/>
      <c r="AB31" s="1761"/>
      <c r="AC31" s="1763"/>
      <c r="AD31" s="1763"/>
      <c r="AE31" s="1762"/>
      <c r="AF31" s="1761"/>
      <c r="AG31" s="1763"/>
      <c r="AH31" s="1763"/>
      <c r="AI31" s="1762"/>
      <c r="AJ31" s="845"/>
      <c r="AK31" s="1768"/>
      <c r="AL31" s="1768"/>
      <c r="AM31" s="187">
        <v>11</v>
      </c>
      <c r="AN31" s="849"/>
      <c r="AO31" s="850"/>
      <c r="AP31" s="849"/>
      <c r="AQ31" s="850"/>
      <c r="AR31" s="849"/>
      <c r="AS31" s="850"/>
      <c r="AT31" s="1340"/>
      <c r="AU31" s="1340"/>
      <c r="AV31" s="1340"/>
      <c r="AW31" s="1761"/>
      <c r="AX31" s="1763"/>
      <c r="AY31" s="1763"/>
      <c r="AZ31" s="1762"/>
      <c r="BA31" s="849"/>
      <c r="BB31" s="850"/>
      <c r="BC31" s="1761"/>
      <c r="BD31" s="1763"/>
      <c r="BE31" s="1763"/>
      <c r="BF31" s="1762"/>
      <c r="BG31" s="849"/>
      <c r="BH31" s="850"/>
      <c r="BI31" s="1340"/>
      <c r="BJ31" s="1340"/>
      <c r="BK31" s="1761"/>
      <c r="BL31" s="1763"/>
      <c r="BM31" s="1763"/>
      <c r="BN31" s="1762"/>
      <c r="BO31" s="845"/>
      <c r="BP31" s="845"/>
      <c r="BQ31" s="845"/>
      <c r="BR31" s="845"/>
      <c r="BS31" s="845"/>
      <c r="BT31" s="845"/>
      <c r="BU31" s="845"/>
      <c r="BV31" s="845"/>
      <c r="BW31" s="845"/>
    </row>
    <row r="32" spans="2:75" ht="12" customHeight="1">
      <c r="B32" s="1771"/>
      <c r="C32" s="1771"/>
      <c r="D32" s="187">
        <v>12</v>
      </c>
      <c r="E32" s="1761"/>
      <c r="F32" s="1762"/>
      <c r="G32" s="1761"/>
      <c r="H32" s="1762"/>
      <c r="I32" s="1761"/>
      <c r="J32" s="1762"/>
      <c r="K32" s="846"/>
      <c r="L32" s="847"/>
      <c r="M32" s="848"/>
      <c r="N32" s="1761"/>
      <c r="O32" s="1763"/>
      <c r="P32" s="1763"/>
      <c r="Q32" s="1762"/>
      <c r="R32" s="1761"/>
      <c r="S32" s="1762"/>
      <c r="T32" s="1761"/>
      <c r="U32" s="1763"/>
      <c r="V32" s="1763"/>
      <c r="W32" s="1762"/>
      <c r="X32" s="1761"/>
      <c r="Y32" s="1762"/>
      <c r="Z32" s="846"/>
      <c r="AA32" s="848"/>
      <c r="AB32" s="1761"/>
      <c r="AC32" s="1763"/>
      <c r="AD32" s="1763"/>
      <c r="AE32" s="1762"/>
      <c r="AF32" s="1761"/>
      <c r="AG32" s="1763"/>
      <c r="AH32" s="1763"/>
      <c r="AI32" s="1762"/>
      <c r="AJ32" s="845"/>
      <c r="AK32" s="1768"/>
      <c r="AL32" s="1768"/>
      <c r="AM32" s="187">
        <v>12</v>
      </c>
      <c r="AN32" s="1761"/>
      <c r="AO32" s="1762"/>
      <c r="AP32" s="1761"/>
      <c r="AQ32" s="1762"/>
      <c r="AR32" s="1761"/>
      <c r="AS32" s="1762"/>
      <c r="AT32" s="2172"/>
      <c r="AU32" s="2172"/>
      <c r="AV32" s="2172"/>
      <c r="AW32" s="1775"/>
      <c r="AX32" s="1763"/>
      <c r="AY32" s="1763"/>
      <c r="AZ32" s="1762"/>
      <c r="BA32" s="1776"/>
      <c r="BB32" s="1777"/>
      <c r="BC32" s="1211"/>
      <c r="BD32" s="942"/>
      <c r="BE32" s="942"/>
      <c r="BF32" s="943"/>
      <c r="BG32" s="1761"/>
      <c r="BH32" s="1762"/>
      <c r="BI32" s="2172"/>
      <c r="BJ32" s="2172"/>
      <c r="BK32" s="1761"/>
      <c r="BL32" s="1763"/>
      <c r="BM32" s="1763"/>
      <c r="BN32" s="1762"/>
      <c r="BO32" s="845"/>
      <c r="BP32" s="845"/>
      <c r="BQ32" s="845"/>
      <c r="BR32" s="845"/>
      <c r="BS32" s="845"/>
      <c r="BT32" s="845"/>
      <c r="BU32" s="845"/>
      <c r="BV32" s="845"/>
      <c r="BW32" s="845"/>
    </row>
    <row r="33" spans="2:75" ht="12" customHeight="1">
      <c r="B33" s="1771"/>
      <c r="C33" s="1771"/>
      <c r="D33" s="187">
        <v>13</v>
      </c>
      <c r="E33" s="1761"/>
      <c r="F33" s="1762"/>
      <c r="G33" s="1761"/>
      <c r="H33" s="1762"/>
      <c r="I33" s="1761"/>
      <c r="J33" s="1762"/>
      <c r="K33" s="846"/>
      <c r="L33" s="847"/>
      <c r="M33" s="848"/>
      <c r="N33" s="1761"/>
      <c r="O33" s="1763"/>
      <c r="P33" s="1763"/>
      <c r="Q33" s="1762"/>
      <c r="R33" s="1761"/>
      <c r="S33" s="1762"/>
      <c r="T33" s="1761"/>
      <c r="U33" s="1763"/>
      <c r="V33" s="1763"/>
      <c r="W33" s="1762"/>
      <c r="X33" s="1761"/>
      <c r="Y33" s="1762"/>
      <c r="Z33" s="846"/>
      <c r="AA33" s="848"/>
      <c r="AB33" s="1761"/>
      <c r="AC33" s="1763"/>
      <c r="AD33" s="1763"/>
      <c r="AE33" s="1762"/>
      <c r="AF33" s="1761"/>
      <c r="AG33" s="1763"/>
      <c r="AH33" s="1763"/>
      <c r="AI33" s="1762"/>
      <c r="AJ33" s="845"/>
      <c r="AK33" s="1768"/>
      <c r="AL33" s="1768"/>
      <c r="AM33" s="187">
        <v>13</v>
      </c>
      <c r="AN33" s="1761"/>
      <c r="AO33" s="1762"/>
      <c r="AP33" s="1761"/>
      <c r="AQ33" s="1762"/>
      <c r="AR33" s="1761"/>
      <c r="AS33" s="1762"/>
      <c r="AT33" s="2172"/>
      <c r="AU33" s="2172"/>
      <c r="AV33" s="1112"/>
      <c r="AW33" s="2175"/>
      <c r="AX33" s="2176"/>
      <c r="AY33" s="2176"/>
      <c r="AZ33" s="2177"/>
      <c r="BA33" s="2178"/>
      <c r="BB33" s="2179"/>
      <c r="BC33" s="2180"/>
      <c r="BD33" s="942"/>
      <c r="BE33" s="942"/>
      <c r="BF33" s="943"/>
      <c r="BG33" s="1761"/>
      <c r="BH33" s="1762"/>
      <c r="BI33" s="2172"/>
      <c r="BJ33" s="2172"/>
      <c r="BK33" s="1761"/>
      <c r="BL33" s="1763"/>
      <c r="BM33" s="1763"/>
      <c r="BN33" s="1762"/>
      <c r="BO33" s="845"/>
      <c r="BP33" s="845"/>
      <c r="BQ33" s="845"/>
      <c r="BR33" s="845"/>
      <c r="BS33" s="845"/>
      <c r="BT33" s="845"/>
      <c r="BU33" s="845"/>
      <c r="BV33" s="845"/>
      <c r="BW33" s="845"/>
    </row>
    <row r="34" spans="2:75" ht="12" customHeight="1">
      <c r="B34" s="1771"/>
      <c r="C34" s="1771"/>
      <c r="D34" s="187">
        <v>14</v>
      </c>
      <c r="E34" s="1761"/>
      <c r="F34" s="1762"/>
      <c r="G34" s="1761"/>
      <c r="H34" s="1762"/>
      <c r="I34" s="1761"/>
      <c r="J34" s="1762"/>
      <c r="K34" s="846"/>
      <c r="L34" s="847"/>
      <c r="M34" s="848"/>
      <c r="N34" s="1761"/>
      <c r="O34" s="1763"/>
      <c r="P34" s="1763"/>
      <c r="Q34" s="1762"/>
      <c r="R34" s="1761"/>
      <c r="S34" s="1762"/>
      <c r="T34" s="1761"/>
      <c r="U34" s="1763"/>
      <c r="V34" s="1763"/>
      <c r="W34" s="1762"/>
      <c r="X34" s="1761"/>
      <c r="Y34" s="1762"/>
      <c r="Z34" s="846"/>
      <c r="AA34" s="848"/>
      <c r="AB34" s="1761"/>
      <c r="AC34" s="1763"/>
      <c r="AD34" s="1763"/>
      <c r="AE34" s="1762"/>
      <c r="AF34" s="1761"/>
      <c r="AG34" s="1763"/>
      <c r="AH34" s="1763"/>
      <c r="AI34" s="1762"/>
      <c r="AJ34" s="845"/>
      <c r="AK34" s="1768"/>
      <c r="AL34" s="1768"/>
      <c r="AM34" s="187">
        <v>14</v>
      </c>
      <c r="AN34" s="1761"/>
      <c r="AO34" s="1762"/>
      <c r="AP34" s="1761"/>
      <c r="AQ34" s="1762"/>
      <c r="AR34" s="1761"/>
      <c r="AS34" s="1762"/>
      <c r="AT34" s="2172"/>
      <c r="AU34" s="2172"/>
      <c r="AV34" s="2172"/>
      <c r="AW34" s="1761"/>
      <c r="AX34" s="1763"/>
      <c r="AY34" s="1763"/>
      <c r="AZ34" s="1762"/>
      <c r="BA34" s="1773"/>
      <c r="BB34" s="1774"/>
      <c r="BC34" s="1217"/>
      <c r="BD34" s="942"/>
      <c r="BE34" s="942"/>
      <c r="BF34" s="943"/>
      <c r="BG34" s="1761"/>
      <c r="BH34" s="1762"/>
      <c r="BI34" s="2172"/>
      <c r="BJ34" s="2172"/>
      <c r="BK34" s="1761"/>
      <c r="BL34" s="1763"/>
      <c r="BM34" s="1763"/>
      <c r="BN34" s="1762"/>
      <c r="BO34" s="845"/>
      <c r="BP34" s="845"/>
      <c r="BQ34" s="845"/>
      <c r="BR34" s="845"/>
      <c r="BS34" s="845"/>
      <c r="BT34" s="845"/>
      <c r="BU34" s="845"/>
      <c r="BV34" s="845"/>
      <c r="BW34" s="845"/>
    </row>
    <row r="35" spans="2:75" ht="12" customHeight="1">
      <c r="B35" s="1772"/>
      <c r="C35" s="1772"/>
      <c r="D35" s="187">
        <v>15</v>
      </c>
      <c r="E35" s="1761"/>
      <c r="F35" s="1762"/>
      <c r="G35" s="1761"/>
      <c r="H35" s="1762"/>
      <c r="I35" s="1761"/>
      <c r="J35" s="1762"/>
      <c r="K35" s="846"/>
      <c r="L35" s="847"/>
      <c r="M35" s="848"/>
      <c r="N35" s="1761"/>
      <c r="O35" s="1763"/>
      <c r="P35" s="1763"/>
      <c r="Q35" s="1762"/>
      <c r="R35" s="1761"/>
      <c r="S35" s="1762"/>
      <c r="T35" s="1761"/>
      <c r="U35" s="1763"/>
      <c r="V35" s="1763"/>
      <c r="W35" s="1762"/>
      <c r="X35" s="1761"/>
      <c r="Y35" s="1762"/>
      <c r="Z35" s="846"/>
      <c r="AA35" s="848"/>
      <c r="AB35" s="1761"/>
      <c r="AC35" s="1763"/>
      <c r="AD35" s="1763"/>
      <c r="AE35" s="1762"/>
      <c r="AF35" s="1761"/>
      <c r="AG35" s="1763"/>
      <c r="AH35" s="1763"/>
      <c r="AI35" s="1762"/>
      <c r="AJ35" s="845"/>
      <c r="AK35" s="1769"/>
      <c r="AL35" s="1769"/>
      <c r="AM35" s="187">
        <v>15</v>
      </c>
      <c r="AN35" s="1761"/>
      <c r="AO35" s="1762"/>
      <c r="AP35" s="1761"/>
      <c r="AQ35" s="1762"/>
      <c r="AR35" s="1761"/>
      <c r="AS35" s="1762"/>
      <c r="AT35" s="2172"/>
      <c r="AU35" s="2172"/>
      <c r="AV35" s="2172"/>
      <c r="AW35" s="1761"/>
      <c r="AX35" s="1763"/>
      <c r="AY35" s="1763"/>
      <c r="AZ35" s="1762"/>
      <c r="BA35" s="1761"/>
      <c r="BB35" s="1762"/>
      <c r="BC35" s="1761"/>
      <c r="BD35" s="1763"/>
      <c r="BE35" s="1763"/>
      <c r="BF35" s="1762"/>
      <c r="BG35" s="1761"/>
      <c r="BH35" s="1762"/>
      <c r="BI35" s="2172"/>
      <c r="BJ35" s="2172"/>
      <c r="BK35" s="1761"/>
      <c r="BL35" s="1763"/>
      <c r="BM35" s="1763"/>
      <c r="BN35" s="1762"/>
      <c r="BO35" s="845"/>
      <c r="BP35" s="845"/>
      <c r="BQ35" s="845"/>
      <c r="BR35" s="845"/>
      <c r="BS35" s="845"/>
      <c r="BT35" s="845"/>
      <c r="BU35" s="845"/>
      <c r="BV35" s="845"/>
      <c r="BW35" s="845"/>
    </row>
    <row r="36" spans="2:75" ht="3.75" customHeight="1">
      <c r="B36" s="190"/>
      <c r="C36" s="190"/>
      <c r="D36" s="191"/>
      <c r="E36" s="190"/>
      <c r="F36" s="190"/>
      <c r="AK36" s="190"/>
      <c r="AL36" s="190"/>
      <c r="AM36" s="191"/>
      <c r="AN36" s="190"/>
      <c r="AO36" s="190"/>
    </row>
    <row r="37" spans="2:75" ht="12" customHeight="1">
      <c r="B37" s="1770"/>
      <c r="C37" s="1770"/>
      <c r="D37" s="192">
        <v>1</v>
      </c>
      <c r="E37" s="1761"/>
      <c r="F37" s="1762"/>
      <c r="G37" s="1761"/>
      <c r="H37" s="1762"/>
      <c r="I37" s="1761"/>
      <c r="J37" s="1762"/>
      <c r="K37" s="846"/>
      <c r="L37" s="847"/>
      <c r="M37" s="848"/>
      <c r="N37" s="2171"/>
      <c r="O37" s="2171"/>
      <c r="P37" s="2171"/>
      <c r="Q37" s="2171"/>
      <c r="R37" s="2171"/>
      <c r="S37" s="2171"/>
      <c r="T37" s="2171"/>
      <c r="U37" s="2171"/>
      <c r="V37" s="2171"/>
      <c r="W37" s="2171"/>
      <c r="X37" s="2171"/>
      <c r="Y37" s="2171"/>
      <c r="Z37" s="2172"/>
      <c r="AA37" s="2172"/>
      <c r="AB37" s="2171"/>
      <c r="AC37" s="2171"/>
      <c r="AD37" s="2171"/>
      <c r="AE37" s="2171"/>
      <c r="AF37" s="1764"/>
      <c r="AG37" s="1765"/>
      <c r="AH37" s="1765"/>
      <c r="AI37" s="1766"/>
      <c r="AJ37" s="845"/>
      <c r="AK37" s="1767"/>
      <c r="AL37" s="1767"/>
      <c r="AM37" s="192">
        <v>1</v>
      </c>
      <c r="AN37" s="1761"/>
      <c r="AO37" s="1762"/>
      <c r="AP37" s="1761"/>
      <c r="AQ37" s="1762"/>
      <c r="AR37" s="1761"/>
      <c r="AS37" s="1762"/>
      <c r="AT37" s="2172"/>
      <c r="AU37" s="2172"/>
      <c r="AV37" s="2172"/>
      <c r="AW37" s="2171"/>
      <c r="AX37" s="2171"/>
      <c r="AY37" s="2171"/>
      <c r="AZ37" s="2171"/>
      <c r="BA37" s="2171"/>
      <c r="BB37" s="2171"/>
      <c r="BC37" s="2171"/>
      <c r="BD37" s="2171"/>
      <c r="BE37" s="2171"/>
      <c r="BF37" s="2171"/>
      <c r="BG37" s="2171"/>
      <c r="BH37" s="2171"/>
      <c r="BI37" s="2172"/>
      <c r="BJ37" s="2172"/>
      <c r="BK37" s="1764"/>
      <c r="BL37" s="1765"/>
      <c r="BM37" s="1765"/>
      <c r="BN37" s="1766"/>
    </row>
    <row r="38" spans="2:75" ht="12" customHeight="1">
      <c r="B38" s="1771"/>
      <c r="C38" s="1771"/>
      <c r="D38" s="192">
        <v>2</v>
      </c>
      <c r="E38" s="1761"/>
      <c r="F38" s="1762"/>
      <c r="G38" s="1761"/>
      <c r="H38" s="1762"/>
      <c r="I38" s="1761"/>
      <c r="J38" s="1762"/>
      <c r="K38" s="846"/>
      <c r="L38" s="847"/>
      <c r="M38" s="848"/>
      <c r="N38" s="2171"/>
      <c r="O38" s="2171"/>
      <c r="P38" s="2171"/>
      <c r="Q38" s="2171"/>
      <c r="R38" s="2171"/>
      <c r="S38" s="2171"/>
      <c r="T38" s="2171"/>
      <c r="U38" s="2171"/>
      <c r="V38" s="2171"/>
      <c r="W38" s="2171"/>
      <c r="X38" s="2171"/>
      <c r="Y38" s="2171"/>
      <c r="Z38" s="2172"/>
      <c r="AA38" s="2172"/>
      <c r="AB38" s="2171"/>
      <c r="AC38" s="2171"/>
      <c r="AD38" s="2171"/>
      <c r="AE38" s="2171"/>
      <c r="AF38" s="1761"/>
      <c r="AG38" s="1763"/>
      <c r="AH38" s="1763"/>
      <c r="AI38" s="1762"/>
      <c r="AJ38" s="845"/>
      <c r="AK38" s="1768"/>
      <c r="AL38" s="1768"/>
      <c r="AM38" s="192">
        <v>2</v>
      </c>
      <c r="AN38" s="1761"/>
      <c r="AO38" s="1762"/>
      <c r="AP38" s="1761"/>
      <c r="AQ38" s="1762"/>
      <c r="AR38" s="1761"/>
      <c r="AS38" s="1762"/>
      <c r="AT38" s="2172"/>
      <c r="AU38" s="2172"/>
      <c r="AV38" s="2172"/>
      <c r="AW38" s="1761"/>
      <c r="AX38" s="1763"/>
      <c r="AY38" s="1763"/>
      <c r="AZ38" s="1762"/>
      <c r="BA38" s="1761"/>
      <c r="BB38" s="1762"/>
      <c r="BC38" s="1761"/>
      <c r="BD38" s="1763"/>
      <c r="BE38" s="1763"/>
      <c r="BF38" s="1762"/>
      <c r="BG38" s="1761"/>
      <c r="BH38" s="1762"/>
      <c r="BI38" s="2172"/>
      <c r="BJ38" s="2172"/>
      <c r="BK38" s="1761"/>
      <c r="BL38" s="1763"/>
      <c r="BM38" s="1763"/>
      <c r="BN38" s="1762"/>
    </row>
    <row r="39" spans="2:75" ht="12" customHeight="1">
      <c r="B39" s="1771"/>
      <c r="C39" s="1771"/>
      <c r="D39" s="192">
        <v>3</v>
      </c>
      <c r="E39" s="1761"/>
      <c r="F39" s="1762"/>
      <c r="G39" s="1761"/>
      <c r="H39" s="1762"/>
      <c r="I39" s="1761"/>
      <c r="J39" s="1762"/>
      <c r="K39" s="846"/>
      <c r="L39" s="847"/>
      <c r="M39" s="848"/>
      <c r="N39" s="1761"/>
      <c r="O39" s="1763"/>
      <c r="P39" s="1763"/>
      <c r="Q39" s="1762"/>
      <c r="R39" s="1761"/>
      <c r="S39" s="1762"/>
      <c r="T39" s="1761"/>
      <c r="U39" s="1763"/>
      <c r="V39" s="1763"/>
      <c r="W39" s="1762"/>
      <c r="X39" s="1761"/>
      <c r="Y39" s="1762"/>
      <c r="Z39" s="846"/>
      <c r="AA39" s="848"/>
      <c r="AB39" s="1761"/>
      <c r="AC39" s="1763"/>
      <c r="AD39" s="1763"/>
      <c r="AE39" s="1762"/>
      <c r="AF39" s="1761"/>
      <c r="AG39" s="1763"/>
      <c r="AH39" s="1763"/>
      <c r="AI39" s="1762"/>
      <c r="AJ39" s="845"/>
      <c r="AK39" s="1768"/>
      <c r="AL39" s="1768"/>
      <c r="AM39" s="192">
        <v>3</v>
      </c>
      <c r="AN39" s="1761"/>
      <c r="AO39" s="1762"/>
      <c r="AP39" s="1761"/>
      <c r="AQ39" s="1762"/>
      <c r="AR39" s="1761"/>
      <c r="AS39" s="1762"/>
      <c r="AT39" s="2172"/>
      <c r="AU39" s="2172"/>
      <c r="AV39" s="2172"/>
      <c r="AW39" s="1761"/>
      <c r="AX39" s="1763"/>
      <c r="AY39" s="1763"/>
      <c r="AZ39" s="1762"/>
      <c r="BA39" s="1761"/>
      <c r="BB39" s="1762"/>
      <c r="BC39" s="1761"/>
      <c r="BD39" s="1763"/>
      <c r="BE39" s="1763"/>
      <c r="BF39" s="1762"/>
      <c r="BG39" s="1761"/>
      <c r="BH39" s="1762"/>
      <c r="BI39" s="2172"/>
      <c r="BJ39" s="2172"/>
      <c r="BK39" s="1761"/>
      <c r="BL39" s="1763"/>
      <c r="BM39" s="1763"/>
      <c r="BN39" s="1762"/>
    </row>
    <row r="40" spans="2:75" ht="12" customHeight="1">
      <c r="B40" s="1771"/>
      <c r="C40" s="1771"/>
      <c r="D40" s="192">
        <v>4</v>
      </c>
      <c r="E40" s="1761"/>
      <c r="F40" s="1762"/>
      <c r="G40" s="1761"/>
      <c r="H40" s="1762"/>
      <c r="I40" s="1761"/>
      <c r="J40" s="1762"/>
      <c r="K40" s="846"/>
      <c r="L40" s="847"/>
      <c r="M40" s="848"/>
      <c r="N40" s="1761"/>
      <c r="O40" s="1763"/>
      <c r="P40" s="1763"/>
      <c r="Q40" s="1762"/>
      <c r="R40" s="1761"/>
      <c r="S40" s="1762"/>
      <c r="T40" s="1761"/>
      <c r="U40" s="1763"/>
      <c r="V40" s="1763"/>
      <c r="W40" s="1762"/>
      <c r="X40" s="1761"/>
      <c r="Y40" s="1762"/>
      <c r="Z40" s="846"/>
      <c r="AA40" s="848"/>
      <c r="AB40" s="1761"/>
      <c r="AC40" s="1763"/>
      <c r="AD40" s="1763"/>
      <c r="AE40" s="1762"/>
      <c r="AF40" s="1761"/>
      <c r="AG40" s="1763"/>
      <c r="AH40" s="1763"/>
      <c r="AI40" s="1762"/>
      <c r="AJ40" s="845"/>
      <c r="AK40" s="1768"/>
      <c r="AL40" s="1768"/>
      <c r="AM40" s="192">
        <v>4</v>
      </c>
      <c r="AN40" s="1761"/>
      <c r="AO40" s="1762"/>
      <c r="AP40" s="1761"/>
      <c r="AQ40" s="1762"/>
      <c r="AR40" s="1761"/>
      <c r="AS40" s="1762"/>
      <c r="AT40" s="2172"/>
      <c r="AU40" s="2172"/>
      <c r="AV40" s="2172"/>
      <c r="AW40" s="1761"/>
      <c r="AX40" s="1763"/>
      <c r="AY40" s="1763"/>
      <c r="AZ40" s="1762"/>
      <c r="BA40" s="1761"/>
      <c r="BB40" s="1762"/>
      <c r="BC40" s="1761"/>
      <c r="BD40" s="1763"/>
      <c r="BE40" s="1763"/>
      <c r="BF40" s="1762"/>
      <c r="BG40" s="1761"/>
      <c r="BH40" s="1762"/>
      <c r="BI40" s="2172"/>
      <c r="BJ40" s="2172"/>
      <c r="BK40" s="1761"/>
      <c r="BL40" s="1763"/>
      <c r="BM40" s="1763"/>
      <c r="BN40" s="1762"/>
    </row>
    <row r="41" spans="2:75" ht="12" customHeight="1">
      <c r="B41" s="1771"/>
      <c r="C41" s="1771"/>
      <c r="D41" s="192">
        <v>5</v>
      </c>
      <c r="E41" s="1761"/>
      <c r="F41" s="1762"/>
      <c r="G41" s="1761"/>
      <c r="H41" s="1762"/>
      <c r="I41" s="1761"/>
      <c r="J41" s="1762"/>
      <c r="K41" s="846"/>
      <c r="L41" s="847"/>
      <c r="M41" s="848"/>
      <c r="N41" s="1761"/>
      <c r="O41" s="1763"/>
      <c r="P41" s="1763"/>
      <c r="Q41" s="1762"/>
      <c r="R41" s="1761"/>
      <c r="S41" s="1762"/>
      <c r="T41" s="1761"/>
      <c r="U41" s="1763"/>
      <c r="V41" s="1763"/>
      <c r="W41" s="1762"/>
      <c r="X41" s="1761"/>
      <c r="Y41" s="1762"/>
      <c r="Z41" s="846"/>
      <c r="AA41" s="848"/>
      <c r="AB41" s="1761"/>
      <c r="AC41" s="1763"/>
      <c r="AD41" s="1763"/>
      <c r="AE41" s="1762"/>
      <c r="AF41" s="1761"/>
      <c r="AG41" s="1763"/>
      <c r="AH41" s="1763"/>
      <c r="AI41" s="1762"/>
      <c r="AJ41" s="845"/>
      <c r="AK41" s="1768"/>
      <c r="AL41" s="1768"/>
      <c r="AM41" s="192">
        <v>5</v>
      </c>
      <c r="AN41" s="1761"/>
      <c r="AO41" s="1762"/>
      <c r="AP41" s="1761"/>
      <c r="AQ41" s="1762"/>
      <c r="AR41" s="1761"/>
      <c r="AS41" s="1762"/>
      <c r="AT41" s="2172"/>
      <c r="AU41" s="2172"/>
      <c r="AV41" s="2172"/>
      <c r="AW41" s="1761"/>
      <c r="AX41" s="1763"/>
      <c r="AY41" s="1763"/>
      <c r="AZ41" s="1762"/>
      <c r="BA41" s="1761"/>
      <c r="BB41" s="1762"/>
      <c r="BC41" s="1761"/>
      <c r="BD41" s="1763"/>
      <c r="BE41" s="1763"/>
      <c r="BF41" s="1762"/>
      <c r="BG41" s="1761"/>
      <c r="BH41" s="1762"/>
      <c r="BI41" s="2172"/>
      <c r="BJ41" s="2172"/>
      <c r="BK41" s="1761"/>
      <c r="BL41" s="1763"/>
      <c r="BM41" s="1763"/>
      <c r="BN41" s="1762"/>
    </row>
    <row r="42" spans="2:75" ht="12" customHeight="1">
      <c r="B42" s="1771"/>
      <c r="C42" s="1771"/>
      <c r="D42" s="192">
        <v>6</v>
      </c>
      <c r="E42" s="1761"/>
      <c r="F42" s="1762"/>
      <c r="G42" s="1761"/>
      <c r="H42" s="1762"/>
      <c r="I42" s="1761"/>
      <c r="J42" s="1762"/>
      <c r="K42" s="846"/>
      <c r="L42" s="847"/>
      <c r="M42" s="848"/>
      <c r="N42" s="1761"/>
      <c r="O42" s="1763"/>
      <c r="P42" s="1763"/>
      <c r="Q42" s="1762"/>
      <c r="R42" s="1761"/>
      <c r="S42" s="1762"/>
      <c r="T42" s="1761"/>
      <c r="U42" s="1763"/>
      <c r="V42" s="1763"/>
      <c r="W42" s="1762"/>
      <c r="X42" s="1761"/>
      <c r="Y42" s="1762"/>
      <c r="Z42" s="846"/>
      <c r="AA42" s="848"/>
      <c r="AB42" s="1761"/>
      <c r="AC42" s="1763"/>
      <c r="AD42" s="1763"/>
      <c r="AE42" s="1762"/>
      <c r="AF42" s="1761"/>
      <c r="AG42" s="1763"/>
      <c r="AH42" s="1763"/>
      <c r="AI42" s="1762"/>
      <c r="AJ42" s="845"/>
      <c r="AK42" s="1768"/>
      <c r="AL42" s="1768"/>
      <c r="AM42" s="192">
        <v>6</v>
      </c>
      <c r="AN42" s="1761"/>
      <c r="AO42" s="1762"/>
      <c r="AP42" s="1761"/>
      <c r="AQ42" s="1762"/>
      <c r="AR42" s="1761"/>
      <c r="AS42" s="1762"/>
      <c r="AT42" s="2172"/>
      <c r="AU42" s="2172"/>
      <c r="AV42" s="2172"/>
      <c r="AW42" s="1761"/>
      <c r="AX42" s="1763"/>
      <c r="AY42" s="1763"/>
      <c r="AZ42" s="1762"/>
      <c r="BA42" s="1761"/>
      <c r="BB42" s="1762"/>
      <c r="BC42" s="1761"/>
      <c r="BD42" s="1763"/>
      <c r="BE42" s="1763"/>
      <c r="BF42" s="1762"/>
      <c r="BG42" s="1761"/>
      <c r="BH42" s="1762"/>
      <c r="BI42" s="2172"/>
      <c r="BJ42" s="2172"/>
      <c r="BK42" s="1761"/>
      <c r="BL42" s="1763"/>
      <c r="BM42" s="1763"/>
      <c r="BN42" s="1762"/>
    </row>
    <row r="43" spans="2:75" ht="12" customHeight="1">
      <c r="B43" s="1771"/>
      <c r="C43" s="1771"/>
      <c r="D43" s="192">
        <v>7</v>
      </c>
      <c r="E43" s="1761"/>
      <c r="F43" s="1762"/>
      <c r="G43" s="1761"/>
      <c r="H43" s="1762"/>
      <c r="I43" s="1761"/>
      <c r="J43" s="1762"/>
      <c r="K43" s="846"/>
      <c r="L43" s="847"/>
      <c r="M43" s="848"/>
      <c r="N43" s="1761"/>
      <c r="O43" s="1763"/>
      <c r="P43" s="1763"/>
      <c r="Q43" s="1762"/>
      <c r="R43" s="1761"/>
      <c r="S43" s="1762"/>
      <c r="T43" s="1761"/>
      <c r="U43" s="1763"/>
      <c r="V43" s="1763"/>
      <c r="W43" s="1762"/>
      <c r="X43" s="1761"/>
      <c r="Y43" s="1762"/>
      <c r="Z43" s="846"/>
      <c r="AA43" s="848"/>
      <c r="AB43" s="1761"/>
      <c r="AC43" s="1763"/>
      <c r="AD43" s="1763"/>
      <c r="AE43" s="1762"/>
      <c r="AF43" s="1761"/>
      <c r="AG43" s="1763"/>
      <c r="AH43" s="1763"/>
      <c r="AI43" s="1762"/>
      <c r="AJ43" s="845"/>
      <c r="AK43" s="1768"/>
      <c r="AL43" s="1768"/>
      <c r="AM43" s="192">
        <v>7</v>
      </c>
      <c r="AN43" s="1761"/>
      <c r="AO43" s="1762"/>
      <c r="AP43" s="1761"/>
      <c r="AQ43" s="1762"/>
      <c r="AR43" s="1761"/>
      <c r="AS43" s="1762"/>
      <c r="AT43" s="2172"/>
      <c r="AU43" s="2172"/>
      <c r="AV43" s="2172"/>
      <c r="AW43" s="1761"/>
      <c r="AX43" s="1763"/>
      <c r="AY43" s="1763"/>
      <c r="AZ43" s="1762"/>
      <c r="BA43" s="1761"/>
      <c r="BB43" s="1762"/>
      <c r="BC43" s="1761"/>
      <c r="BD43" s="1763"/>
      <c r="BE43" s="1763"/>
      <c r="BF43" s="1762"/>
      <c r="BG43" s="1761"/>
      <c r="BH43" s="1762"/>
      <c r="BI43" s="2172"/>
      <c r="BJ43" s="2172"/>
      <c r="BK43" s="1761"/>
      <c r="BL43" s="1763"/>
      <c r="BM43" s="1763"/>
      <c r="BN43" s="1762"/>
    </row>
    <row r="44" spans="2:75" ht="12" customHeight="1">
      <c r="B44" s="1771"/>
      <c r="C44" s="1771"/>
      <c r="D44" s="192">
        <v>8</v>
      </c>
      <c r="E44" s="1761"/>
      <c r="F44" s="1762"/>
      <c r="G44" s="1761"/>
      <c r="H44" s="1762"/>
      <c r="I44" s="1761"/>
      <c r="J44" s="1762"/>
      <c r="K44" s="846"/>
      <c r="L44" s="847"/>
      <c r="M44" s="848"/>
      <c r="N44" s="1761"/>
      <c r="O44" s="1763"/>
      <c r="P44" s="1763"/>
      <c r="Q44" s="1762"/>
      <c r="R44" s="1761"/>
      <c r="S44" s="1762"/>
      <c r="T44" s="1761"/>
      <c r="U44" s="1763"/>
      <c r="V44" s="1763"/>
      <c r="W44" s="1762"/>
      <c r="X44" s="1761"/>
      <c r="Y44" s="1762"/>
      <c r="Z44" s="846"/>
      <c r="AA44" s="848"/>
      <c r="AB44" s="1761"/>
      <c r="AC44" s="1763"/>
      <c r="AD44" s="1763"/>
      <c r="AE44" s="1762"/>
      <c r="AF44" s="1761"/>
      <c r="AG44" s="1763"/>
      <c r="AH44" s="1763"/>
      <c r="AI44" s="1762"/>
      <c r="AJ44" s="845"/>
      <c r="AK44" s="1768"/>
      <c r="AL44" s="1768"/>
      <c r="AM44" s="192">
        <v>8</v>
      </c>
      <c r="AN44" s="1761"/>
      <c r="AO44" s="1762"/>
      <c r="AP44" s="1761"/>
      <c r="AQ44" s="1762"/>
      <c r="AR44" s="1761"/>
      <c r="AS44" s="1762"/>
      <c r="AT44" s="2172"/>
      <c r="AU44" s="2172"/>
      <c r="AV44" s="2172"/>
      <c r="AW44" s="1761"/>
      <c r="AX44" s="1763"/>
      <c r="AY44" s="1763"/>
      <c r="AZ44" s="1762"/>
      <c r="BA44" s="1761"/>
      <c r="BB44" s="1762"/>
      <c r="BC44" s="1761"/>
      <c r="BD44" s="1763"/>
      <c r="BE44" s="1763"/>
      <c r="BF44" s="1762"/>
      <c r="BG44" s="1761"/>
      <c r="BH44" s="1762"/>
      <c r="BI44" s="2172"/>
      <c r="BJ44" s="2172"/>
      <c r="BK44" s="1761"/>
      <c r="BL44" s="1763"/>
      <c r="BM44" s="1763"/>
      <c r="BN44" s="1762"/>
    </row>
    <row r="45" spans="2:75" ht="12" customHeight="1">
      <c r="B45" s="1771"/>
      <c r="C45" s="1771"/>
      <c r="D45" s="192">
        <v>9</v>
      </c>
      <c r="E45" s="1761"/>
      <c r="F45" s="1762"/>
      <c r="G45" s="1761"/>
      <c r="H45" s="1762"/>
      <c r="I45" s="1761"/>
      <c r="J45" s="1762"/>
      <c r="K45" s="846"/>
      <c r="L45" s="847"/>
      <c r="M45" s="848"/>
      <c r="N45" s="1761"/>
      <c r="O45" s="1763"/>
      <c r="P45" s="1763"/>
      <c r="Q45" s="1762"/>
      <c r="R45" s="1761"/>
      <c r="S45" s="1762"/>
      <c r="T45" s="1761"/>
      <c r="U45" s="1763"/>
      <c r="V45" s="1763"/>
      <c r="W45" s="1762"/>
      <c r="X45" s="1761"/>
      <c r="Y45" s="1762"/>
      <c r="Z45" s="846"/>
      <c r="AA45" s="848"/>
      <c r="AB45" s="1761"/>
      <c r="AC45" s="1763"/>
      <c r="AD45" s="1763"/>
      <c r="AE45" s="1762"/>
      <c r="AF45" s="1761"/>
      <c r="AG45" s="1763"/>
      <c r="AH45" s="1763"/>
      <c r="AI45" s="1762"/>
      <c r="AJ45" s="845"/>
      <c r="AK45" s="1768"/>
      <c r="AL45" s="1768"/>
      <c r="AM45" s="192">
        <v>9</v>
      </c>
      <c r="AN45" s="1761"/>
      <c r="AO45" s="1762"/>
      <c r="AP45" s="1761"/>
      <c r="AQ45" s="1762"/>
      <c r="AR45" s="1761"/>
      <c r="AS45" s="1762"/>
      <c r="AT45" s="2172"/>
      <c r="AU45" s="2172"/>
      <c r="AV45" s="2172"/>
      <c r="AW45" s="1761"/>
      <c r="AX45" s="1763"/>
      <c r="AY45" s="1763"/>
      <c r="AZ45" s="1762"/>
      <c r="BA45" s="1761"/>
      <c r="BB45" s="1762"/>
      <c r="BC45" s="1761"/>
      <c r="BD45" s="1763"/>
      <c r="BE45" s="1763"/>
      <c r="BF45" s="1762"/>
      <c r="BG45" s="1761"/>
      <c r="BH45" s="1762"/>
      <c r="BI45" s="2172"/>
      <c r="BJ45" s="2172"/>
      <c r="BK45" s="1761"/>
      <c r="BL45" s="1763"/>
      <c r="BM45" s="1763"/>
      <c r="BN45" s="1762"/>
    </row>
    <row r="46" spans="2:75" ht="12" customHeight="1">
      <c r="B46" s="1771"/>
      <c r="C46" s="1771"/>
      <c r="D46" s="192">
        <v>10</v>
      </c>
      <c r="E46" s="907"/>
      <c r="F46" s="908"/>
      <c r="G46" s="907"/>
      <c r="H46" s="908"/>
      <c r="I46" s="907"/>
      <c r="J46" s="908"/>
      <c r="K46" s="851"/>
      <c r="L46" s="852"/>
      <c r="M46" s="853"/>
      <c r="N46" s="1761"/>
      <c r="O46" s="1763"/>
      <c r="P46" s="1763"/>
      <c r="Q46" s="1762"/>
      <c r="R46" s="907"/>
      <c r="S46" s="908"/>
      <c r="T46" s="1761"/>
      <c r="U46" s="1763"/>
      <c r="V46" s="1763"/>
      <c r="W46" s="1762"/>
      <c r="X46" s="907"/>
      <c r="Y46" s="908"/>
      <c r="Z46" s="851"/>
      <c r="AA46" s="853"/>
      <c r="AB46" s="1761"/>
      <c r="AC46" s="1763"/>
      <c r="AD46" s="1763"/>
      <c r="AE46" s="1762"/>
      <c r="AF46" s="1761"/>
      <c r="AG46" s="1763"/>
      <c r="AH46" s="1763"/>
      <c r="AI46" s="1762"/>
      <c r="AJ46" s="845"/>
      <c r="AK46" s="1768"/>
      <c r="AL46" s="1768"/>
      <c r="AM46" s="192">
        <v>10</v>
      </c>
      <c r="AN46" s="907"/>
      <c r="AO46" s="908"/>
      <c r="AP46" s="907"/>
      <c r="AQ46" s="908"/>
      <c r="AR46" s="907"/>
      <c r="AS46" s="908"/>
      <c r="AT46" s="1340"/>
      <c r="AU46" s="1340"/>
      <c r="AV46" s="1340"/>
      <c r="AW46" s="1761"/>
      <c r="AX46" s="1763"/>
      <c r="AY46" s="1763"/>
      <c r="AZ46" s="1762"/>
      <c r="BA46" s="907"/>
      <c r="BB46" s="908"/>
      <c r="BC46" s="1761"/>
      <c r="BD46" s="1763"/>
      <c r="BE46" s="1763"/>
      <c r="BF46" s="1762"/>
      <c r="BG46" s="907"/>
      <c r="BH46" s="908"/>
      <c r="BI46" s="1340"/>
      <c r="BJ46" s="1340"/>
      <c r="BK46" s="1761"/>
      <c r="BL46" s="1763"/>
      <c r="BM46" s="1763"/>
      <c r="BN46" s="1762"/>
    </row>
    <row r="47" spans="2:75" ht="12" customHeight="1">
      <c r="B47" s="1771"/>
      <c r="C47" s="1771"/>
      <c r="D47" s="192">
        <v>11</v>
      </c>
      <c r="E47" s="907"/>
      <c r="F47" s="908"/>
      <c r="G47" s="907"/>
      <c r="H47" s="908"/>
      <c r="I47" s="907"/>
      <c r="J47" s="908"/>
      <c r="K47" s="851"/>
      <c r="L47" s="852"/>
      <c r="M47" s="853"/>
      <c r="N47" s="1761"/>
      <c r="O47" s="1763"/>
      <c r="P47" s="1763"/>
      <c r="Q47" s="1762"/>
      <c r="R47" s="907"/>
      <c r="S47" s="908"/>
      <c r="T47" s="1761"/>
      <c r="U47" s="1763"/>
      <c r="V47" s="1763"/>
      <c r="W47" s="1762"/>
      <c r="X47" s="907"/>
      <c r="Y47" s="908"/>
      <c r="Z47" s="851"/>
      <c r="AA47" s="853"/>
      <c r="AB47" s="1761"/>
      <c r="AC47" s="1763"/>
      <c r="AD47" s="1763"/>
      <c r="AE47" s="1762"/>
      <c r="AF47" s="1761"/>
      <c r="AG47" s="1763"/>
      <c r="AH47" s="1763"/>
      <c r="AI47" s="1762"/>
      <c r="AJ47" s="845"/>
      <c r="AK47" s="1768"/>
      <c r="AL47" s="1768"/>
      <c r="AM47" s="192">
        <v>11</v>
      </c>
      <c r="AN47" s="907"/>
      <c r="AO47" s="908"/>
      <c r="AP47" s="907"/>
      <c r="AQ47" s="908"/>
      <c r="AR47" s="907"/>
      <c r="AS47" s="908"/>
      <c r="AT47" s="1340"/>
      <c r="AU47" s="1340"/>
      <c r="AV47" s="1340"/>
      <c r="AW47" s="1761"/>
      <c r="AX47" s="1763"/>
      <c r="AY47" s="1763"/>
      <c r="AZ47" s="1762"/>
      <c r="BA47" s="907"/>
      <c r="BB47" s="908"/>
      <c r="BC47" s="1761"/>
      <c r="BD47" s="1763"/>
      <c r="BE47" s="1763"/>
      <c r="BF47" s="1762"/>
      <c r="BG47" s="907"/>
      <c r="BH47" s="908"/>
      <c r="BI47" s="1340"/>
      <c r="BJ47" s="1340"/>
      <c r="BK47" s="1761"/>
      <c r="BL47" s="1763"/>
      <c r="BM47" s="1763"/>
      <c r="BN47" s="1762"/>
    </row>
    <row r="48" spans="2:75" ht="12" customHeight="1">
      <c r="B48" s="1771"/>
      <c r="C48" s="1771"/>
      <c r="D48" s="192">
        <v>12</v>
      </c>
      <c r="E48" s="1761"/>
      <c r="F48" s="1762"/>
      <c r="G48" s="1761"/>
      <c r="H48" s="1762"/>
      <c r="I48" s="1761"/>
      <c r="J48" s="1762"/>
      <c r="K48" s="846"/>
      <c r="L48" s="847"/>
      <c r="M48" s="848"/>
      <c r="N48" s="1761"/>
      <c r="O48" s="1763"/>
      <c r="P48" s="1763"/>
      <c r="Q48" s="1762"/>
      <c r="R48" s="1761"/>
      <c r="S48" s="1762"/>
      <c r="T48" s="1761"/>
      <c r="U48" s="1763"/>
      <c r="V48" s="1763"/>
      <c r="W48" s="1762"/>
      <c r="X48" s="1761"/>
      <c r="Y48" s="1762"/>
      <c r="Z48" s="846"/>
      <c r="AA48" s="848"/>
      <c r="AB48" s="1761"/>
      <c r="AC48" s="1763"/>
      <c r="AD48" s="1763"/>
      <c r="AE48" s="1762"/>
      <c r="AF48" s="1761"/>
      <c r="AG48" s="1763"/>
      <c r="AH48" s="1763"/>
      <c r="AI48" s="1762"/>
      <c r="AJ48" s="845"/>
      <c r="AK48" s="1768"/>
      <c r="AL48" s="1768"/>
      <c r="AM48" s="192">
        <v>12</v>
      </c>
      <c r="AN48" s="1761"/>
      <c r="AO48" s="1762"/>
      <c r="AP48" s="1761"/>
      <c r="AQ48" s="1762"/>
      <c r="AR48" s="1761"/>
      <c r="AS48" s="1762"/>
      <c r="AT48" s="2172"/>
      <c r="AU48" s="2172"/>
      <c r="AV48" s="2172"/>
      <c r="AW48" s="1761"/>
      <c r="AX48" s="1763"/>
      <c r="AY48" s="1763"/>
      <c r="AZ48" s="1762"/>
      <c r="BA48" s="1761"/>
      <c r="BB48" s="1762"/>
      <c r="BC48" s="1761"/>
      <c r="BD48" s="1763"/>
      <c r="BE48" s="1763"/>
      <c r="BF48" s="1762"/>
      <c r="BG48" s="1761"/>
      <c r="BH48" s="1762"/>
      <c r="BI48" s="2172"/>
      <c r="BJ48" s="2172"/>
      <c r="BK48" s="1761"/>
      <c r="BL48" s="1763"/>
      <c r="BM48" s="1763"/>
      <c r="BN48" s="1762"/>
    </row>
    <row r="49" spans="2:66" ht="12" customHeight="1">
      <c r="B49" s="1771"/>
      <c r="C49" s="1771"/>
      <c r="D49" s="192">
        <v>13</v>
      </c>
      <c r="E49" s="1761"/>
      <c r="F49" s="1762"/>
      <c r="G49" s="1761"/>
      <c r="H49" s="1762"/>
      <c r="I49" s="1761"/>
      <c r="J49" s="1762"/>
      <c r="K49" s="846"/>
      <c r="L49" s="847"/>
      <c r="M49" s="848"/>
      <c r="N49" s="1761"/>
      <c r="O49" s="1763"/>
      <c r="P49" s="1763"/>
      <c r="Q49" s="1762"/>
      <c r="R49" s="1761"/>
      <c r="S49" s="1762"/>
      <c r="T49" s="1761"/>
      <c r="U49" s="1763"/>
      <c r="V49" s="1763"/>
      <c r="W49" s="1762"/>
      <c r="X49" s="1761"/>
      <c r="Y49" s="1762"/>
      <c r="Z49" s="846"/>
      <c r="AA49" s="848"/>
      <c r="AB49" s="1761"/>
      <c r="AC49" s="1763"/>
      <c r="AD49" s="1763"/>
      <c r="AE49" s="1762"/>
      <c r="AF49" s="1761"/>
      <c r="AG49" s="1763"/>
      <c r="AH49" s="1763"/>
      <c r="AI49" s="1762"/>
      <c r="AJ49" s="845"/>
      <c r="AK49" s="1768"/>
      <c r="AL49" s="1768"/>
      <c r="AM49" s="192">
        <v>13</v>
      </c>
      <c r="AN49" s="1761"/>
      <c r="AO49" s="1762"/>
      <c r="AP49" s="1761"/>
      <c r="AQ49" s="1762"/>
      <c r="AR49" s="1761"/>
      <c r="AS49" s="1762"/>
      <c r="AT49" s="2172"/>
      <c r="AU49" s="2172"/>
      <c r="AV49" s="2172"/>
      <c r="AW49" s="1761"/>
      <c r="AX49" s="1763"/>
      <c r="AY49" s="1763"/>
      <c r="AZ49" s="1762"/>
      <c r="BA49" s="1761"/>
      <c r="BB49" s="1762"/>
      <c r="BC49" s="1761"/>
      <c r="BD49" s="1763"/>
      <c r="BE49" s="1763"/>
      <c r="BF49" s="1762"/>
      <c r="BG49" s="1761"/>
      <c r="BH49" s="1762"/>
      <c r="BI49" s="2172"/>
      <c r="BJ49" s="2172"/>
      <c r="BK49" s="1761"/>
      <c r="BL49" s="1763"/>
      <c r="BM49" s="1763"/>
      <c r="BN49" s="1762"/>
    </row>
    <row r="50" spans="2:66" ht="12" customHeight="1">
      <c r="B50" s="1771"/>
      <c r="C50" s="1771"/>
      <c r="D50" s="192">
        <v>14</v>
      </c>
      <c r="E50" s="1761"/>
      <c r="F50" s="1762"/>
      <c r="G50" s="1761"/>
      <c r="H50" s="1762"/>
      <c r="I50" s="1761"/>
      <c r="J50" s="1762"/>
      <c r="K50" s="846"/>
      <c r="L50" s="847"/>
      <c r="M50" s="848"/>
      <c r="N50" s="1761"/>
      <c r="O50" s="1763"/>
      <c r="P50" s="1763"/>
      <c r="Q50" s="1762"/>
      <c r="R50" s="1761"/>
      <c r="S50" s="1762"/>
      <c r="T50" s="1761"/>
      <c r="U50" s="1763"/>
      <c r="V50" s="1763"/>
      <c r="W50" s="1762"/>
      <c r="X50" s="1761"/>
      <c r="Y50" s="1762"/>
      <c r="Z50" s="846"/>
      <c r="AA50" s="848"/>
      <c r="AB50" s="1761"/>
      <c r="AC50" s="1763"/>
      <c r="AD50" s="1763"/>
      <c r="AE50" s="1762"/>
      <c r="AF50" s="1761"/>
      <c r="AG50" s="1763"/>
      <c r="AH50" s="1763"/>
      <c r="AI50" s="1762"/>
      <c r="AJ50" s="845"/>
      <c r="AK50" s="1768"/>
      <c r="AL50" s="1768"/>
      <c r="AM50" s="192">
        <v>14</v>
      </c>
      <c r="AN50" s="1761"/>
      <c r="AO50" s="1762"/>
      <c r="AP50" s="1761"/>
      <c r="AQ50" s="1762"/>
      <c r="AR50" s="1761"/>
      <c r="AS50" s="1762"/>
      <c r="AT50" s="2172"/>
      <c r="AU50" s="2172"/>
      <c r="AV50" s="2172"/>
      <c r="AW50" s="1761"/>
      <c r="AX50" s="1763"/>
      <c r="AY50" s="1763"/>
      <c r="AZ50" s="1762"/>
      <c r="BA50" s="1761"/>
      <c r="BB50" s="1762"/>
      <c r="BC50" s="1761"/>
      <c r="BD50" s="1763"/>
      <c r="BE50" s="1763"/>
      <c r="BF50" s="1762"/>
      <c r="BG50" s="1761"/>
      <c r="BH50" s="1762"/>
      <c r="BI50" s="2172"/>
      <c r="BJ50" s="2172"/>
      <c r="BK50" s="1761"/>
      <c r="BL50" s="1763"/>
      <c r="BM50" s="1763"/>
      <c r="BN50" s="1762"/>
    </row>
    <row r="51" spans="2:66" ht="12" customHeight="1">
      <c r="B51" s="1772"/>
      <c r="C51" s="1772"/>
      <c r="D51" s="192">
        <v>15</v>
      </c>
      <c r="E51" s="1761"/>
      <c r="F51" s="1762"/>
      <c r="G51" s="1761"/>
      <c r="H51" s="1762"/>
      <c r="I51" s="1761"/>
      <c r="J51" s="1762"/>
      <c r="K51" s="846"/>
      <c r="L51" s="847"/>
      <c r="M51" s="848"/>
      <c r="N51" s="1761"/>
      <c r="O51" s="1763"/>
      <c r="P51" s="1763"/>
      <c r="Q51" s="1762"/>
      <c r="R51" s="1761"/>
      <c r="S51" s="1762"/>
      <c r="T51" s="1761"/>
      <c r="U51" s="1763"/>
      <c r="V51" s="1763"/>
      <c r="W51" s="1762"/>
      <c r="X51" s="1761"/>
      <c r="Y51" s="1762"/>
      <c r="Z51" s="846"/>
      <c r="AA51" s="848"/>
      <c r="AB51" s="1761"/>
      <c r="AC51" s="1763"/>
      <c r="AD51" s="1763"/>
      <c r="AE51" s="1762"/>
      <c r="AF51" s="1761"/>
      <c r="AG51" s="1763"/>
      <c r="AH51" s="1763"/>
      <c r="AI51" s="1762"/>
      <c r="AJ51" s="845"/>
      <c r="AK51" s="1769"/>
      <c r="AL51" s="1769"/>
      <c r="AM51" s="192">
        <v>15</v>
      </c>
      <c r="AN51" s="1761"/>
      <c r="AO51" s="1762"/>
      <c r="AP51" s="1761"/>
      <c r="AQ51" s="1762"/>
      <c r="AR51" s="1761"/>
      <c r="AS51" s="1762"/>
      <c r="AT51" s="2172"/>
      <c r="AU51" s="2172"/>
      <c r="AV51" s="2172"/>
      <c r="AW51" s="1761"/>
      <c r="AX51" s="1763"/>
      <c r="AY51" s="1763"/>
      <c r="AZ51" s="1762"/>
      <c r="BA51" s="1761"/>
      <c r="BB51" s="1762"/>
      <c r="BC51" s="1761"/>
      <c r="BD51" s="1763"/>
      <c r="BE51" s="1763"/>
      <c r="BF51" s="1762"/>
      <c r="BG51" s="1761"/>
      <c r="BH51" s="1762"/>
      <c r="BI51" s="2172"/>
      <c r="BJ51" s="2172"/>
      <c r="BK51" s="1761"/>
      <c r="BL51" s="1763"/>
      <c r="BM51" s="1763"/>
      <c r="BN51" s="1762"/>
    </row>
  </sheetData>
  <customSheetViews>
    <customSheetView guid="{9408C1E4-903D-48E9-B65B-E25FEC5E44E3}" showPageBreaks="1" showGridLines="0" printArea="1" view="pageBreakPreview">
      <selection activeCell="AN19" sqref="AN19"/>
      <colBreaks count="1" manualBreakCount="1">
        <brk id="27" max="50" man="1"/>
      </colBreaks>
      <pageMargins left="0.25" right="0.25" top="0.75" bottom="0.25" header="0" footer="0.1"/>
      <pageSetup paperSize="9" scale="99"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howPageBreaks="1" showGridLines="0" printArea="1" view="pageBreakPreview">
      <selection activeCell="AN19" sqref="AN19"/>
      <colBreaks count="1" manualBreakCount="1">
        <brk id="27" max="50" man="1"/>
      </colBreaks>
      <pageMargins left="0.25" right="0.25" top="0.75" bottom="0.25" header="0" footer="0.1"/>
      <pageSetup paperSize="9" scale="99"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565">
    <mergeCell ref="Z4:AA4"/>
    <mergeCell ref="AB4:AD4"/>
    <mergeCell ref="AE16:AE17"/>
    <mergeCell ref="AF5:AI15"/>
    <mergeCell ref="AF18:AF19"/>
    <mergeCell ref="AG18:AG19"/>
    <mergeCell ref="AH18:AH19"/>
    <mergeCell ref="AF33:AI33"/>
    <mergeCell ref="AF28:AI28"/>
    <mergeCell ref="AF29:AI29"/>
    <mergeCell ref="AF23:AI23"/>
    <mergeCell ref="AF24:AI24"/>
    <mergeCell ref="AF25:AI25"/>
    <mergeCell ref="AB18:AB19"/>
    <mergeCell ref="AC18:AC19"/>
    <mergeCell ref="AD18:AD19"/>
    <mergeCell ref="AE18:AE19"/>
    <mergeCell ref="AB26:AE26"/>
    <mergeCell ref="AB23:AE23"/>
    <mergeCell ref="AF22:AI22"/>
    <mergeCell ref="AB21:AE21"/>
    <mergeCell ref="Z5:AA15"/>
    <mergeCell ref="AB27:AE27"/>
    <mergeCell ref="AI17:AI20"/>
    <mergeCell ref="AB34:AE34"/>
    <mergeCell ref="AB35:AE35"/>
    <mergeCell ref="AB28:AE28"/>
    <mergeCell ref="AB24:AE24"/>
    <mergeCell ref="AB25:AE25"/>
    <mergeCell ref="AB33:AE33"/>
    <mergeCell ref="AF26:AI26"/>
    <mergeCell ref="AF27:AI27"/>
    <mergeCell ref="AB32:AE32"/>
    <mergeCell ref="AB22:AE22"/>
    <mergeCell ref="AF21:AI21"/>
    <mergeCell ref="AF34:AI34"/>
    <mergeCell ref="AF35:AI35"/>
    <mergeCell ref="AF30:AI30"/>
    <mergeCell ref="AF31:AI31"/>
    <mergeCell ref="X24:Y24"/>
    <mergeCell ref="X23:Y23"/>
    <mergeCell ref="X29:Y29"/>
    <mergeCell ref="X32:Y32"/>
    <mergeCell ref="T25:W25"/>
    <mergeCell ref="X28:Y28"/>
    <mergeCell ref="AB5:AE10"/>
    <mergeCell ref="AB31:AE31"/>
    <mergeCell ref="E11:F18"/>
    <mergeCell ref="W16:W17"/>
    <mergeCell ref="V16:V17"/>
    <mergeCell ref="T21:W21"/>
    <mergeCell ref="T22:W22"/>
    <mergeCell ref="T18:W19"/>
    <mergeCell ref="X5:Y17"/>
    <mergeCell ref="T4:V4"/>
    <mergeCell ref="X4:Y4"/>
    <mergeCell ref="X18:X19"/>
    <mergeCell ref="Y18:Y19"/>
    <mergeCell ref="X20:Y20"/>
    <mergeCell ref="X21:Y21"/>
    <mergeCell ref="X22:Y22"/>
    <mergeCell ref="T5:W15"/>
    <mergeCell ref="G34:H34"/>
    <mergeCell ref="T34:W34"/>
    <mergeCell ref="AF32:AI32"/>
    <mergeCell ref="AB29:AE29"/>
    <mergeCell ref="AB30:AE30"/>
    <mergeCell ref="T35:W35"/>
    <mergeCell ref="X25:Y25"/>
    <mergeCell ref="X26:Y26"/>
    <mergeCell ref="X27:Y27"/>
    <mergeCell ref="X33:Y33"/>
    <mergeCell ref="X34:Y34"/>
    <mergeCell ref="X35:Y35"/>
    <mergeCell ref="G27:H27"/>
    <mergeCell ref="N27:Q27"/>
    <mergeCell ref="T32:W32"/>
    <mergeCell ref="T33:W33"/>
    <mergeCell ref="T23:W23"/>
    <mergeCell ref="T24:W24"/>
    <mergeCell ref="G28:H28"/>
    <mergeCell ref="R26:S26"/>
    <mergeCell ref="T31:W31"/>
    <mergeCell ref="R23:S23"/>
    <mergeCell ref="T26:W26"/>
    <mergeCell ref="T27:W27"/>
    <mergeCell ref="T28:W28"/>
    <mergeCell ref="T29:W29"/>
    <mergeCell ref="T30:W30"/>
    <mergeCell ref="Q18:Q19"/>
    <mergeCell ref="N18:N19"/>
    <mergeCell ref="N33:Q33"/>
    <mergeCell ref="N32:Q32"/>
    <mergeCell ref="P18:P19"/>
    <mergeCell ref="G24:H24"/>
    <mergeCell ref="G18:G19"/>
    <mergeCell ref="H18:H19"/>
    <mergeCell ref="I5:J15"/>
    <mergeCell ref="I18:I19"/>
    <mergeCell ref="N5:Q15"/>
    <mergeCell ref="K5:M15"/>
    <mergeCell ref="J18:J19"/>
    <mergeCell ref="O18:O19"/>
    <mergeCell ref="N25:Q25"/>
    <mergeCell ref="N23:Q23"/>
    <mergeCell ref="N24:Q24"/>
    <mergeCell ref="I21:J21"/>
    <mergeCell ref="N21:Q21"/>
    <mergeCell ref="N22:Q22"/>
    <mergeCell ref="N26:Q26"/>
    <mergeCell ref="G21:H21"/>
    <mergeCell ref="G22:H22"/>
    <mergeCell ref="G23:H23"/>
    <mergeCell ref="R35:S35"/>
    <mergeCell ref="R5:S12"/>
    <mergeCell ref="R14:S18"/>
    <mergeCell ref="R32:S32"/>
    <mergeCell ref="R33:S33"/>
    <mergeCell ref="R34:S34"/>
    <mergeCell ref="R20:S20"/>
    <mergeCell ref="R21:S21"/>
    <mergeCell ref="R28:S28"/>
    <mergeCell ref="R25:S25"/>
    <mergeCell ref="R22:S22"/>
    <mergeCell ref="R29:S29"/>
    <mergeCell ref="R24:S24"/>
    <mergeCell ref="R27:S27"/>
    <mergeCell ref="B5:B19"/>
    <mergeCell ref="D4:D20"/>
    <mergeCell ref="E4:F4"/>
    <mergeCell ref="C15:C20"/>
    <mergeCell ref="G25:H25"/>
    <mergeCell ref="C5:C14"/>
    <mergeCell ref="E24:F24"/>
    <mergeCell ref="E23:F23"/>
    <mergeCell ref="E28:F28"/>
    <mergeCell ref="E25:F25"/>
    <mergeCell ref="E27:F27"/>
    <mergeCell ref="E22:F22"/>
    <mergeCell ref="E21:F21"/>
    <mergeCell ref="C21:C35"/>
    <mergeCell ref="E5:F10"/>
    <mergeCell ref="B21:B35"/>
    <mergeCell ref="E26:F26"/>
    <mergeCell ref="E35:F35"/>
    <mergeCell ref="E33:F33"/>
    <mergeCell ref="E29:F29"/>
    <mergeCell ref="E32:F32"/>
    <mergeCell ref="G29:H29"/>
    <mergeCell ref="E34:F34"/>
    <mergeCell ref="G5:H15"/>
    <mergeCell ref="N4:P4"/>
    <mergeCell ref="K4:L4"/>
    <mergeCell ref="N35:Q35"/>
    <mergeCell ref="I35:J35"/>
    <mergeCell ref="G32:H32"/>
    <mergeCell ref="G33:H33"/>
    <mergeCell ref="I34:J34"/>
    <mergeCell ref="N34:Q34"/>
    <mergeCell ref="G35:H35"/>
    <mergeCell ref="G26:H26"/>
    <mergeCell ref="I28:J28"/>
    <mergeCell ref="I23:J23"/>
    <mergeCell ref="I32:J32"/>
    <mergeCell ref="I33:J33"/>
    <mergeCell ref="I22:J22"/>
    <mergeCell ref="I24:J24"/>
    <mergeCell ref="I25:J25"/>
    <mergeCell ref="I26:J26"/>
    <mergeCell ref="I29:J29"/>
    <mergeCell ref="N30:Q30"/>
    <mergeCell ref="I27:J27"/>
    <mergeCell ref="N28:Q28"/>
    <mergeCell ref="N31:Q31"/>
    <mergeCell ref="N29:Q29"/>
    <mergeCell ref="AM4:AM20"/>
    <mergeCell ref="AN4:AO4"/>
    <mergeCell ref="AT4:AU4"/>
    <mergeCell ref="AW4:AY4"/>
    <mergeCell ref="BC4:BE4"/>
    <mergeCell ref="BG4:BH4"/>
    <mergeCell ref="BI4:BJ4"/>
    <mergeCell ref="BK4:BM4"/>
    <mergeCell ref="AK5:AK19"/>
    <mergeCell ref="AL5:AL14"/>
    <mergeCell ref="AN5:AO10"/>
    <mergeCell ref="AP5:AQ15"/>
    <mergeCell ref="AR5:AS15"/>
    <mergeCell ref="AT5:AV15"/>
    <mergeCell ref="AW5:AZ15"/>
    <mergeCell ref="BA5:BB12"/>
    <mergeCell ref="BC5:BF15"/>
    <mergeCell ref="BI5:BJ15"/>
    <mergeCell ref="BK5:BN15"/>
    <mergeCell ref="AN11:AO18"/>
    <mergeCell ref="AL15:AL20"/>
    <mergeCell ref="BN16:BN17"/>
    <mergeCell ref="AP18:AP19"/>
    <mergeCell ref="AQ18:AQ19"/>
    <mergeCell ref="AR18:AR19"/>
    <mergeCell ref="AS18:AS19"/>
    <mergeCell ref="AW18:AW19"/>
    <mergeCell ref="AX18:AX19"/>
    <mergeCell ref="AY18:AY19"/>
    <mergeCell ref="AZ18:AZ19"/>
    <mergeCell ref="BG18:BG19"/>
    <mergeCell ref="BH18:BH19"/>
    <mergeCell ref="BK18:BK19"/>
    <mergeCell ref="BL18:BL19"/>
    <mergeCell ref="BM18:BM19"/>
    <mergeCell ref="BN18:BN19"/>
    <mergeCell ref="BA13:BB19"/>
    <mergeCell ref="BC18:BF19"/>
    <mergeCell ref="BG5:BH12"/>
    <mergeCell ref="BG13:BH17"/>
    <mergeCell ref="BA20:BB20"/>
    <mergeCell ref="BG20:BH20"/>
    <mergeCell ref="AK21:AK35"/>
    <mergeCell ref="AL21:AL35"/>
    <mergeCell ref="AN21:AO21"/>
    <mergeCell ref="AP21:AQ21"/>
    <mergeCell ref="AR21:AS21"/>
    <mergeCell ref="AW21:AZ21"/>
    <mergeCell ref="BA21:BB21"/>
    <mergeCell ref="BC21:BF21"/>
    <mergeCell ref="BG21:BH21"/>
    <mergeCell ref="AN23:AO23"/>
    <mergeCell ref="AP23:AQ23"/>
    <mergeCell ref="AR23:AS23"/>
    <mergeCell ref="AW23:AZ23"/>
    <mergeCell ref="BA23:BB23"/>
    <mergeCell ref="BC23:BF23"/>
    <mergeCell ref="BG23:BH23"/>
    <mergeCell ref="AN25:AO25"/>
    <mergeCell ref="AP25:AQ25"/>
    <mergeCell ref="AR25:AS25"/>
    <mergeCell ref="AW25:AZ25"/>
    <mergeCell ref="BA25:BB25"/>
    <mergeCell ref="BC25:BF25"/>
    <mergeCell ref="BK21:BN21"/>
    <mergeCell ref="AN22:AO22"/>
    <mergeCell ref="AP22:AQ22"/>
    <mergeCell ref="AR22:AS22"/>
    <mergeCell ref="AW22:AZ22"/>
    <mergeCell ref="BA22:BB22"/>
    <mergeCell ref="BC22:BF22"/>
    <mergeCell ref="BG22:BH22"/>
    <mergeCell ref="BK22:BN22"/>
    <mergeCell ref="BK23:BN23"/>
    <mergeCell ref="AN24:AO24"/>
    <mergeCell ref="AP24:AQ24"/>
    <mergeCell ref="AR24:AS24"/>
    <mergeCell ref="AW24:AZ24"/>
    <mergeCell ref="BA24:BB24"/>
    <mergeCell ref="BC24:BF24"/>
    <mergeCell ref="BG24:BH24"/>
    <mergeCell ref="BK24:BN24"/>
    <mergeCell ref="BG25:BH25"/>
    <mergeCell ref="BK25:BN25"/>
    <mergeCell ref="AN26:AO26"/>
    <mergeCell ref="AP26:AQ26"/>
    <mergeCell ref="AR26:AS26"/>
    <mergeCell ref="AW26:AZ26"/>
    <mergeCell ref="BA26:BB26"/>
    <mergeCell ref="BC26:BF26"/>
    <mergeCell ref="BG26:BH26"/>
    <mergeCell ref="BK26:BN26"/>
    <mergeCell ref="AN27:AO27"/>
    <mergeCell ref="AP27:AQ27"/>
    <mergeCell ref="AR27:AS27"/>
    <mergeCell ref="AW27:AZ27"/>
    <mergeCell ref="BA27:BB27"/>
    <mergeCell ref="BC27:BF27"/>
    <mergeCell ref="BG27:BH27"/>
    <mergeCell ref="BK27:BN27"/>
    <mergeCell ref="AN28:AO28"/>
    <mergeCell ref="AP28:AQ28"/>
    <mergeCell ref="AR28:AS28"/>
    <mergeCell ref="AW28:AZ28"/>
    <mergeCell ref="BA28:BB28"/>
    <mergeCell ref="BC28:BF28"/>
    <mergeCell ref="BG28:BH28"/>
    <mergeCell ref="BK28:BN28"/>
    <mergeCell ref="AN29:AO29"/>
    <mergeCell ref="AP29:AQ29"/>
    <mergeCell ref="AR29:AS29"/>
    <mergeCell ref="AW29:AZ29"/>
    <mergeCell ref="BA29:BB29"/>
    <mergeCell ref="BC29:BF29"/>
    <mergeCell ref="BG29:BH29"/>
    <mergeCell ref="BK29:BN29"/>
    <mergeCell ref="AW30:AZ30"/>
    <mergeCell ref="BC30:BF30"/>
    <mergeCell ref="BK30:BN30"/>
    <mergeCell ref="AW31:AZ31"/>
    <mergeCell ref="BC31:BF31"/>
    <mergeCell ref="BK31:BN31"/>
    <mergeCell ref="AN32:AO32"/>
    <mergeCell ref="AP32:AQ32"/>
    <mergeCell ref="AR32:AS32"/>
    <mergeCell ref="AW32:AZ32"/>
    <mergeCell ref="BA32:BB32"/>
    <mergeCell ref="BG32:BH32"/>
    <mergeCell ref="BK32:BN32"/>
    <mergeCell ref="AN35:AO35"/>
    <mergeCell ref="AP35:AQ35"/>
    <mergeCell ref="AR35:AS35"/>
    <mergeCell ref="AW35:AZ35"/>
    <mergeCell ref="BA35:BB35"/>
    <mergeCell ref="BC35:BF35"/>
    <mergeCell ref="BG35:BH35"/>
    <mergeCell ref="BK35:BN35"/>
    <mergeCell ref="AN33:AO33"/>
    <mergeCell ref="AP33:AQ33"/>
    <mergeCell ref="AR33:AS33"/>
    <mergeCell ref="AW33:AZ33"/>
    <mergeCell ref="BA33:BB33"/>
    <mergeCell ref="BG33:BH33"/>
    <mergeCell ref="BK33:BN33"/>
    <mergeCell ref="AN34:AO34"/>
    <mergeCell ref="AP34:AQ34"/>
    <mergeCell ref="AR34:AS34"/>
    <mergeCell ref="AW34:AZ34"/>
    <mergeCell ref="BA34:BB34"/>
    <mergeCell ref="BG34:BH34"/>
    <mergeCell ref="BK34:BN34"/>
    <mergeCell ref="B37:B51"/>
    <mergeCell ref="C37:C51"/>
    <mergeCell ref="E37:F37"/>
    <mergeCell ref="G37:H37"/>
    <mergeCell ref="I37:J37"/>
    <mergeCell ref="N37:Q37"/>
    <mergeCell ref="R37:S37"/>
    <mergeCell ref="T37:W37"/>
    <mergeCell ref="X37:Y37"/>
    <mergeCell ref="E39:F39"/>
    <mergeCell ref="G39:H39"/>
    <mergeCell ref="I39:J39"/>
    <mergeCell ref="N39:Q39"/>
    <mergeCell ref="R39:S39"/>
    <mergeCell ref="T39:W39"/>
    <mergeCell ref="X39:Y39"/>
    <mergeCell ref="E41:F41"/>
    <mergeCell ref="G41:H41"/>
    <mergeCell ref="I41:J41"/>
    <mergeCell ref="N41:Q41"/>
    <mergeCell ref="R41:S41"/>
    <mergeCell ref="T41:W41"/>
    <mergeCell ref="X41:Y41"/>
    <mergeCell ref="E43:F43"/>
    <mergeCell ref="AN37:AO37"/>
    <mergeCell ref="AP37:AQ37"/>
    <mergeCell ref="AR37:AS37"/>
    <mergeCell ref="AW37:AZ37"/>
    <mergeCell ref="BA37:BB37"/>
    <mergeCell ref="AB39:AE39"/>
    <mergeCell ref="AF39:AI39"/>
    <mergeCell ref="AN39:AO39"/>
    <mergeCell ref="AP39:AQ39"/>
    <mergeCell ref="AR39:AS39"/>
    <mergeCell ref="AW39:AZ39"/>
    <mergeCell ref="BA39:BB39"/>
    <mergeCell ref="BC37:BF37"/>
    <mergeCell ref="BG37:BH37"/>
    <mergeCell ref="BK37:BN37"/>
    <mergeCell ref="E38:F38"/>
    <mergeCell ref="G38:H38"/>
    <mergeCell ref="I38:J38"/>
    <mergeCell ref="N38:Q38"/>
    <mergeCell ref="R38:S38"/>
    <mergeCell ref="T38:W38"/>
    <mergeCell ref="X38:Y38"/>
    <mergeCell ref="AB38:AE38"/>
    <mergeCell ref="AF38:AI38"/>
    <mergeCell ref="AN38:AO38"/>
    <mergeCell ref="AP38:AQ38"/>
    <mergeCell ref="AR38:AS38"/>
    <mergeCell ref="AW38:AZ38"/>
    <mergeCell ref="BA38:BB38"/>
    <mergeCell ref="BC38:BF38"/>
    <mergeCell ref="BG38:BH38"/>
    <mergeCell ref="BK38:BN38"/>
    <mergeCell ref="AB37:AE37"/>
    <mergeCell ref="AF37:AI37"/>
    <mergeCell ref="AK37:AK51"/>
    <mergeCell ref="AL37:AL51"/>
    <mergeCell ref="BC39:BF39"/>
    <mergeCell ref="BG39:BH39"/>
    <mergeCell ref="BK39:BN39"/>
    <mergeCell ref="E40:F40"/>
    <mergeCell ref="G40:H40"/>
    <mergeCell ref="I40:J40"/>
    <mergeCell ref="N40:Q40"/>
    <mergeCell ref="R40:S40"/>
    <mergeCell ref="T40:W40"/>
    <mergeCell ref="X40:Y40"/>
    <mergeCell ref="AB40:AE40"/>
    <mergeCell ref="AF40:AI40"/>
    <mergeCell ref="AN40:AO40"/>
    <mergeCell ref="AP40:AQ40"/>
    <mergeCell ref="AR40:AS40"/>
    <mergeCell ref="AW40:AZ40"/>
    <mergeCell ref="BA40:BB40"/>
    <mergeCell ref="BC40:BF40"/>
    <mergeCell ref="BG40:BH40"/>
    <mergeCell ref="BK40:BN40"/>
    <mergeCell ref="BG41:BH41"/>
    <mergeCell ref="BK41:BN41"/>
    <mergeCell ref="E42:F42"/>
    <mergeCell ref="G42:H42"/>
    <mergeCell ref="I42:J42"/>
    <mergeCell ref="N42:Q42"/>
    <mergeCell ref="R42:S42"/>
    <mergeCell ref="T42:W42"/>
    <mergeCell ref="X42:Y42"/>
    <mergeCell ref="AB42:AE42"/>
    <mergeCell ref="AF42:AI42"/>
    <mergeCell ref="AN42:AO42"/>
    <mergeCell ref="AP42:AQ42"/>
    <mergeCell ref="AR42:AS42"/>
    <mergeCell ref="AW42:AZ42"/>
    <mergeCell ref="BA42:BB42"/>
    <mergeCell ref="BC42:BF42"/>
    <mergeCell ref="BG42:BH42"/>
    <mergeCell ref="BK42:BN42"/>
    <mergeCell ref="AB41:AE41"/>
    <mergeCell ref="AF41:AI41"/>
    <mergeCell ref="AN41:AO41"/>
    <mergeCell ref="AP41:AQ41"/>
    <mergeCell ref="AR41:AS41"/>
    <mergeCell ref="X43:Y43"/>
    <mergeCell ref="AB43:AE43"/>
    <mergeCell ref="AF43:AI43"/>
    <mergeCell ref="AN43:AO43"/>
    <mergeCell ref="BC41:BF41"/>
    <mergeCell ref="AW41:AZ41"/>
    <mergeCell ref="BA41:BB41"/>
    <mergeCell ref="AP43:AQ43"/>
    <mergeCell ref="AR43:AS43"/>
    <mergeCell ref="AW43:AZ43"/>
    <mergeCell ref="BA43:BB43"/>
    <mergeCell ref="BC43:BF43"/>
    <mergeCell ref="BG43:BH43"/>
    <mergeCell ref="BK43:BN43"/>
    <mergeCell ref="E44:F44"/>
    <mergeCell ref="G44:H44"/>
    <mergeCell ref="I44:J44"/>
    <mergeCell ref="N44:Q44"/>
    <mergeCell ref="R44:S44"/>
    <mergeCell ref="T44:W44"/>
    <mergeCell ref="X44:Y44"/>
    <mergeCell ref="AB44:AE44"/>
    <mergeCell ref="AF44:AI44"/>
    <mergeCell ref="AN44:AO44"/>
    <mergeCell ref="AP44:AQ44"/>
    <mergeCell ref="AR44:AS44"/>
    <mergeCell ref="AW44:AZ44"/>
    <mergeCell ref="BA44:BB44"/>
    <mergeCell ref="BC44:BF44"/>
    <mergeCell ref="BG44:BH44"/>
    <mergeCell ref="BK44:BN44"/>
    <mergeCell ref="G43:H43"/>
    <mergeCell ref="I43:J43"/>
    <mergeCell ref="N43:Q43"/>
    <mergeCell ref="R43:S43"/>
    <mergeCell ref="T43:W43"/>
    <mergeCell ref="E45:F45"/>
    <mergeCell ref="G45:H45"/>
    <mergeCell ref="I45:J45"/>
    <mergeCell ref="N45:Q45"/>
    <mergeCell ref="R45:S45"/>
    <mergeCell ref="T45:W45"/>
    <mergeCell ref="X45:Y45"/>
    <mergeCell ref="AB45:AE45"/>
    <mergeCell ref="AF45:AI45"/>
    <mergeCell ref="AN45:AO45"/>
    <mergeCell ref="AP45:AQ45"/>
    <mergeCell ref="AR45:AS45"/>
    <mergeCell ref="AW45:AZ45"/>
    <mergeCell ref="BA45:BB45"/>
    <mergeCell ref="BC45:BF45"/>
    <mergeCell ref="BG45:BH45"/>
    <mergeCell ref="BK45:BN45"/>
    <mergeCell ref="N46:Q46"/>
    <mergeCell ref="T46:W46"/>
    <mergeCell ref="AB46:AE46"/>
    <mergeCell ref="AF46:AI46"/>
    <mergeCell ref="AW46:AZ46"/>
    <mergeCell ref="BC46:BF46"/>
    <mergeCell ref="BK46:BN46"/>
    <mergeCell ref="BC47:BF47"/>
    <mergeCell ref="BK47:BN47"/>
    <mergeCell ref="E48:F48"/>
    <mergeCell ref="G48:H48"/>
    <mergeCell ref="I48:J48"/>
    <mergeCell ref="N48:Q48"/>
    <mergeCell ref="R48:S48"/>
    <mergeCell ref="T48:W48"/>
    <mergeCell ref="X48:Y48"/>
    <mergeCell ref="AB48:AE48"/>
    <mergeCell ref="AF48:AI48"/>
    <mergeCell ref="AN48:AO48"/>
    <mergeCell ref="AP48:AQ48"/>
    <mergeCell ref="AR48:AS48"/>
    <mergeCell ref="AW48:AZ48"/>
    <mergeCell ref="BA48:BB48"/>
    <mergeCell ref="BC48:BF48"/>
    <mergeCell ref="BG48:BH48"/>
    <mergeCell ref="BK48:BN48"/>
    <mergeCell ref="N47:Q47"/>
    <mergeCell ref="T47:W47"/>
    <mergeCell ref="AB47:AE47"/>
    <mergeCell ref="AF47:AI47"/>
    <mergeCell ref="AW47:AZ47"/>
    <mergeCell ref="AN49:AO49"/>
    <mergeCell ref="AP49:AQ49"/>
    <mergeCell ref="AR49:AS49"/>
    <mergeCell ref="AW49:AZ49"/>
    <mergeCell ref="AR50:AS50"/>
    <mergeCell ref="AW50:AZ50"/>
    <mergeCell ref="BA50:BB50"/>
    <mergeCell ref="BC50:BF50"/>
    <mergeCell ref="BG50:BH50"/>
    <mergeCell ref="E49:F49"/>
    <mergeCell ref="G49:H49"/>
    <mergeCell ref="I49:J49"/>
    <mergeCell ref="N49:Q49"/>
    <mergeCell ref="R49:S49"/>
    <mergeCell ref="T49:W49"/>
    <mergeCell ref="X49:Y49"/>
    <mergeCell ref="AB49:AE49"/>
    <mergeCell ref="AF49:AI49"/>
    <mergeCell ref="I50:J50"/>
    <mergeCell ref="N50:Q50"/>
    <mergeCell ref="R50:S50"/>
    <mergeCell ref="T50:W50"/>
    <mergeCell ref="X50:Y50"/>
    <mergeCell ref="AB50:AE50"/>
    <mergeCell ref="AF50:AI50"/>
    <mergeCell ref="AN50:AO50"/>
    <mergeCell ref="AP50:AQ50"/>
    <mergeCell ref="BA49:BB49"/>
    <mergeCell ref="BK50:BN50"/>
    <mergeCell ref="E51:F51"/>
    <mergeCell ref="G51:H51"/>
    <mergeCell ref="I51:J51"/>
    <mergeCell ref="N51:Q51"/>
    <mergeCell ref="R51:S51"/>
    <mergeCell ref="T51:W51"/>
    <mergeCell ref="X51:Y51"/>
    <mergeCell ref="AB51:AE51"/>
    <mergeCell ref="AF51:AI51"/>
    <mergeCell ref="AN51:AO51"/>
    <mergeCell ref="AP51:AQ51"/>
    <mergeCell ref="AR51:AS51"/>
    <mergeCell ref="AW51:AZ51"/>
    <mergeCell ref="BA51:BB51"/>
    <mergeCell ref="BC51:BF51"/>
    <mergeCell ref="BG51:BH51"/>
    <mergeCell ref="BK51:BN51"/>
    <mergeCell ref="BC49:BF49"/>
    <mergeCell ref="BG49:BH49"/>
    <mergeCell ref="BK49:BN49"/>
    <mergeCell ref="E50:F50"/>
    <mergeCell ref="G50:H50"/>
  </mergeCells>
  <phoneticPr fontId="0" type="noConversion"/>
  <pageMargins left="0.196850393700787" right="0.196850393700787" top="0.196850393700787" bottom="0.118110236220472" header="0" footer="0"/>
  <pageSetup paperSize="9" scale="95" orientation="landscape" r:id="rId3"/>
  <headerFooter alignWithMargins="0">
    <oddFooter>&amp;R&amp;"Arial,Normal"&amp;10&amp;P / &amp;N</oddFooter>
  </headerFooter>
  <legacyDrawing r:id="rId4"/>
</worksheet>
</file>

<file path=xl/worksheets/sheet8.xml><?xml version="1.0" encoding="utf-8"?>
<worksheet xmlns="http://schemas.openxmlformats.org/spreadsheetml/2006/main" xmlns:r="http://schemas.openxmlformats.org/officeDocument/2006/relationships">
  <sheetPr codeName="Sheet14"/>
  <dimension ref="B1:GZ50"/>
  <sheetViews>
    <sheetView showGridLines="0" showWhiteSpace="0" topLeftCell="GF17" zoomScale="84" zoomScaleNormal="84" zoomScaleSheetLayoutView="100" workbookViewId="0">
      <selection activeCell="GP20" sqref="GP20"/>
    </sheetView>
  </sheetViews>
  <sheetFormatPr baseColWidth="10" defaultColWidth="9.59765625" defaultRowHeight="12.75"/>
  <cols>
    <col min="1" max="1" width="1" style="962" customWidth="1"/>
    <col min="2" max="2" width="16.19921875" style="962" customWidth="1"/>
    <col min="3" max="3" width="25.3984375" style="962" customWidth="1"/>
    <col min="4" max="4" width="4" style="962" customWidth="1"/>
    <col min="5" max="5" width="6.19921875" style="962" customWidth="1"/>
    <col min="6" max="6" width="8" style="962" customWidth="1"/>
    <col min="7" max="7" width="37" style="962" customWidth="1"/>
    <col min="8" max="8" width="4.796875" style="962" customWidth="1"/>
    <col min="9" max="9" width="36.796875" style="962" customWidth="1"/>
    <col min="10" max="10" width="5.19921875" style="962" customWidth="1"/>
    <col min="11" max="11" width="15.796875" style="962" customWidth="1"/>
    <col min="12" max="12" width="7.59765625" style="962" customWidth="1"/>
    <col min="13" max="13" width="10.3984375" style="962" customWidth="1"/>
    <col min="14" max="15" width="6.59765625" style="962" customWidth="1"/>
    <col min="16" max="16" width="7.59765625" style="962" customWidth="1"/>
    <col min="17" max="17" width="14.19921875" style="962" customWidth="1"/>
    <col min="18" max="18" width="4" style="962" customWidth="1"/>
    <col min="19" max="19" width="15.3984375" style="962" customWidth="1"/>
    <col min="20" max="20" width="6" style="962" customWidth="1"/>
    <col min="21" max="21" width="11.796875" style="962" customWidth="1"/>
    <col min="22" max="22" width="6.796875" style="962" customWidth="1"/>
    <col min="23" max="23" width="8.3984375" style="962" customWidth="1"/>
    <col min="24" max="24" width="8.59765625" style="962" customWidth="1"/>
    <col min="25" max="25" width="7.796875" style="962" customWidth="1"/>
    <col min="26" max="26" width="10.19921875" style="962" customWidth="1"/>
    <col min="27" max="27" width="9.59765625" style="962" customWidth="1"/>
    <col min="28" max="28" width="9" style="962" customWidth="1"/>
    <col min="29" max="29" width="11" style="962" customWidth="1"/>
    <col min="30" max="30" width="9.19921875" style="962" customWidth="1"/>
    <col min="31" max="31" width="3.796875" style="962" customWidth="1"/>
    <col min="32" max="32" width="9.19921875" style="962" customWidth="1"/>
    <col min="33" max="33" width="5.59765625" style="962" customWidth="1"/>
    <col min="34" max="34" width="12" style="962" customWidth="1"/>
    <col min="35" max="35" width="4.19921875" style="962" customWidth="1"/>
    <col min="36" max="36" width="35.59765625" style="962" customWidth="1"/>
    <col min="37" max="37" width="18.796875" style="962" customWidth="1"/>
    <col min="38" max="38" width="9" style="962" customWidth="1"/>
    <col min="39" max="39" width="4" style="962" customWidth="1"/>
    <col min="40" max="40" width="17" style="962" customWidth="1"/>
    <col min="41" max="41" width="6.59765625" style="962" customWidth="1"/>
    <col min="42" max="42" width="11.59765625" style="962" customWidth="1"/>
    <col min="43" max="43" width="3.796875" style="962" customWidth="1"/>
    <col min="44" max="44" width="12" style="962" customWidth="1"/>
    <col min="45" max="45" width="3.796875" style="962" customWidth="1"/>
    <col min="46" max="46" width="15.3984375" style="962" customWidth="1"/>
    <col min="47" max="47" width="10.796875" style="962" customWidth="1"/>
    <col min="48" max="48" width="5.59765625" style="962" customWidth="1"/>
    <col min="49" max="49" width="12.19921875" style="962" customWidth="1"/>
    <col min="50" max="50" width="12.59765625" style="962" customWidth="1"/>
    <col min="51" max="51" width="3.796875" style="962" customWidth="1"/>
    <col min="52" max="52" width="6" style="962" customWidth="1"/>
    <col min="53" max="54" width="6.3984375" style="962" customWidth="1"/>
    <col min="55" max="55" width="5.59765625" style="962" customWidth="1"/>
    <col min="56" max="56" width="5" style="962" customWidth="1"/>
    <col min="57" max="57" width="6.3984375" style="962" customWidth="1"/>
    <col min="58" max="58" width="4" style="962" customWidth="1"/>
    <col min="59" max="59" width="17.19921875" style="962" customWidth="1"/>
    <col min="60" max="60" width="6.59765625" style="962" customWidth="1"/>
    <col min="61" max="63" width="7" style="962" customWidth="1"/>
    <col min="64" max="64" width="8.59765625" style="962" customWidth="1"/>
    <col min="65" max="65" width="7.19921875" style="962" customWidth="1"/>
    <col min="66" max="66" width="6.796875" style="962" customWidth="1"/>
    <col min="67" max="67" width="7" style="962" customWidth="1"/>
    <col min="68" max="68" width="5" style="962" customWidth="1"/>
    <col min="69" max="69" width="5.796875" style="962" customWidth="1"/>
    <col min="70" max="71" width="6.19921875" style="962" customWidth="1"/>
    <col min="72" max="72" width="7.19921875" style="962" customWidth="1"/>
    <col min="73" max="73" width="33.796875" style="962" customWidth="1"/>
    <col min="74" max="74" width="5.59765625" style="997" customWidth="1"/>
    <col min="75" max="75" width="4" style="962" customWidth="1"/>
    <col min="76" max="76" width="17.19921875" style="962" customWidth="1"/>
    <col min="77" max="77" width="6.59765625" style="962" customWidth="1"/>
    <col min="78" max="78" width="36" style="962" customWidth="1"/>
    <col min="79" max="79" width="5.59765625" style="997" customWidth="1"/>
    <col min="80" max="80" width="28.796875" style="962" customWidth="1"/>
    <col min="81" max="81" width="4.19921875" style="962" customWidth="1"/>
    <col min="82" max="82" width="35.59765625" style="962" customWidth="1"/>
    <col min="83" max="84" width="4" style="962" customWidth="1"/>
    <col min="85" max="85" width="7.19921875" style="962" bestFit="1" customWidth="1"/>
    <col min="86" max="86" width="19.796875" style="962" customWidth="1"/>
    <col min="87" max="87" width="9.3984375" style="962" customWidth="1"/>
    <col min="88" max="88" width="4" style="962" customWidth="1"/>
    <col min="89" max="89" width="17.19921875" style="962" customWidth="1"/>
    <col min="90" max="90" width="6.59765625" style="962" customWidth="1"/>
    <col min="91" max="91" width="24.59765625" style="962" customWidth="1"/>
    <col min="92" max="92" width="28.796875" style="962" customWidth="1"/>
    <col min="93" max="93" width="6.59765625" style="962" customWidth="1"/>
    <col min="94" max="94" width="7.796875" style="962" customWidth="1"/>
    <col min="95" max="95" width="5.19921875" style="962" customWidth="1"/>
    <col min="96" max="96" width="8.796875" style="962" customWidth="1"/>
    <col min="97" max="97" width="10.3984375" style="962" customWidth="1"/>
    <col min="98" max="99" width="6" style="962" customWidth="1"/>
    <col min="100" max="100" width="7.3984375" style="962" customWidth="1"/>
    <col min="101" max="101" width="6" style="962" customWidth="1"/>
    <col min="102" max="102" width="8.19921875" style="962" customWidth="1"/>
    <col min="103" max="104" width="6" style="962" customWidth="1"/>
    <col min="105" max="105" width="7.19921875" style="962" customWidth="1"/>
    <col min="106" max="106" width="6" style="962" customWidth="1"/>
    <col min="107" max="109" width="13" style="962" customWidth="1"/>
    <col min="110" max="110" width="4" style="962" customWidth="1"/>
    <col min="111" max="111" width="21" style="962" customWidth="1"/>
    <col min="112" max="112" width="6.59765625" style="962" customWidth="1"/>
    <col min="113" max="113" width="14.59765625" style="962" customWidth="1"/>
    <col min="114" max="114" width="15.796875" style="962" customWidth="1"/>
    <col min="115" max="115" width="7.3984375" style="962" customWidth="1"/>
    <col min="116" max="118" width="9.3984375" style="962" customWidth="1"/>
    <col min="119" max="119" width="12" style="962" customWidth="1"/>
    <col min="120" max="120" width="10.19921875" style="962" customWidth="1"/>
    <col min="121" max="121" width="9.3984375" style="962" customWidth="1"/>
    <col min="122" max="123" width="11.796875" style="962" customWidth="1"/>
    <col min="124" max="124" width="12.19921875" style="962" customWidth="1"/>
    <col min="125" max="126" width="10.796875" style="962" customWidth="1"/>
    <col min="127" max="127" width="13.59765625" style="962" customWidth="1"/>
    <col min="128" max="128" width="4" style="962" customWidth="1"/>
    <col min="129" max="129" width="17.3984375" style="962" customWidth="1"/>
    <col min="130" max="130" width="6.59765625" style="962" customWidth="1"/>
    <col min="131" max="131" width="7.19921875" style="962" customWidth="1"/>
    <col min="132" max="132" width="6.59765625" style="962" customWidth="1"/>
    <col min="133" max="133" width="7.3984375" style="962" customWidth="1"/>
    <col min="134" max="139" width="6" style="962" customWidth="1"/>
    <col min="140" max="140" width="6.796875" style="962" customWidth="1"/>
    <col min="141" max="141" width="8.19921875" style="962" customWidth="1"/>
    <col min="142" max="142" width="6.796875" style="962" customWidth="1"/>
    <col min="143" max="143" width="9.796875" style="962" customWidth="1"/>
    <col min="144" max="144" width="6.796875" style="962" customWidth="1"/>
    <col min="145" max="145" width="9.796875" style="962" customWidth="1"/>
    <col min="146" max="146" width="7.796875" style="962" customWidth="1"/>
    <col min="147" max="147" width="9.796875" style="962" customWidth="1"/>
    <col min="148" max="151" width="6.796875" style="962" customWidth="1"/>
    <col min="152" max="153" width="9.19921875" style="962" customWidth="1"/>
    <col min="154" max="154" width="9" style="962" customWidth="1"/>
    <col min="155" max="155" width="4" style="962" customWidth="1"/>
    <col min="156" max="156" width="17.3984375" style="962" customWidth="1"/>
    <col min="157" max="157" width="6.59765625" style="962" customWidth="1"/>
    <col min="158" max="158" width="13" style="962" customWidth="1"/>
    <col min="159" max="159" width="12" style="962" customWidth="1"/>
    <col min="160" max="160" width="11.796875" style="962" customWidth="1"/>
    <col min="161" max="161" width="6.796875" style="962" customWidth="1"/>
    <col min="162" max="162" width="5.59765625" style="962" customWidth="1"/>
    <col min="163" max="163" width="6.796875" style="962" customWidth="1"/>
    <col min="164" max="164" width="11.796875" style="962" customWidth="1"/>
    <col min="165" max="165" width="5.796875" style="962" customWidth="1"/>
    <col min="166" max="166" width="5.59765625" style="962" customWidth="1"/>
    <col min="167" max="167" width="6" style="962" customWidth="1"/>
    <col min="168" max="168" width="5.796875" style="962" customWidth="1"/>
    <col min="169" max="169" width="6.796875" style="962" customWidth="1"/>
    <col min="170" max="171" width="11" style="962" customWidth="1"/>
    <col min="172" max="173" width="9.59765625" style="962"/>
    <col min="174" max="174" width="41.19921875" style="962" customWidth="1"/>
    <col min="175" max="175" width="4.796875" style="962" customWidth="1"/>
    <col min="176" max="176" width="4" style="962" customWidth="1"/>
    <col min="177" max="177" width="17.3984375" style="962" customWidth="1"/>
    <col min="178" max="178" width="6.59765625" style="962" customWidth="1"/>
    <col min="179" max="179" width="35.3984375" style="962" customWidth="1"/>
    <col min="180" max="180" width="3.59765625" style="962" customWidth="1"/>
    <col min="181" max="181" width="14.19921875" style="962" customWidth="1"/>
    <col min="182" max="182" width="29" style="962" customWidth="1"/>
    <col min="183" max="183" width="6.59765625" style="962" customWidth="1"/>
    <col min="184" max="184" width="14.796875" style="962" customWidth="1"/>
    <col min="185" max="185" width="4" style="962" customWidth="1"/>
    <col min="186" max="186" width="29.59765625" style="962" customWidth="1"/>
    <col min="187" max="187" width="24.796875" style="962" customWidth="1"/>
    <col min="188" max="188" width="9.59765625" style="962" customWidth="1"/>
    <col min="189" max="189" width="12.796875" style="962" customWidth="1"/>
    <col min="190" max="190" width="4.19921875" style="962" customWidth="1"/>
    <col min="191" max="191" width="4" style="962" customWidth="1"/>
    <col min="192" max="192" width="17.3984375" style="962" customWidth="1"/>
    <col min="193" max="193" width="6.59765625" style="962" customWidth="1"/>
    <col min="194" max="194" width="10.796875" style="962" customWidth="1"/>
    <col min="195" max="195" width="8.59765625" style="962" customWidth="1"/>
    <col min="196" max="196" width="36.3984375" style="962" customWidth="1"/>
    <col min="197" max="197" width="5.19921875" style="962" customWidth="1"/>
    <col min="198" max="198" width="18.59765625" style="962" customWidth="1"/>
    <col min="199" max="199" width="13" style="962" customWidth="1"/>
    <col min="200" max="200" width="4.19921875" style="962" customWidth="1"/>
    <col min="201" max="201" width="5.796875" style="962" customWidth="1"/>
    <col min="202" max="202" width="5.3984375" style="962" customWidth="1"/>
    <col min="203" max="203" width="14.59765625" style="962" customWidth="1"/>
    <col min="204" max="204" width="7.59765625" style="962" customWidth="1"/>
    <col min="205" max="205" width="31.796875" style="962" customWidth="1"/>
    <col min="206" max="206" width="4.796875" style="962" customWidth="1"/>
    <col min="207" max="207" width="23.19921875" style="962" customWidth="1"/>
    <col min="208" max="208" width="4" style="962" customWidth="1"/>
    <col min="209" max="16384" width="9.59765625" style="962"/>
  </cols>
  <sheetData>
    <row r="1" spans="2:208" s="984" customFormat="1" ht="18" customHeight="1">
      <c r="C1" s="985" t="s">
        <v>265</v>
      </c>
      <c r="S1" s="985" t="s">
        <v>265</v>
      </c>
      <c r="Y1" s="986"/>
      <c r="AN1" s="985" t="s">
        <v>265</v>
      </c>
      <c r="BG1" s="985" t="s">
        <v>265</v>
      </c>
      <c r="BI1" s="987"/>
      <c r="BJ1" s="987"/>
      <c r="BK1" s="987"/>
      <c r="BV1" s="986"/>
      <c r="BX1" s="985" t="s">
        <v>265</v>
      </c>
      <c r="CA1" s="986"/>
      <c r="CK1" s="985" t="s">
        <v>265</v>
      </c>
      <c r="DA1" s="988"/>
      <c r="DB1" s="989"/>
      <c r="DC1" s="987"/>
      <c r="DD1" s="990"/>
      <c r="DG1" s="985" t="s">
        <v>265</v>
      </c>
      <c r="DL1" s="987"/>
      <c r="DM1" s="990"/>
      <c r="DP1" s="990"/>
      <c r="DS1" s="990"/>
      <c r="DV1" s="990"/>
      <c r="DY1" s="985" t="s">
        <v>265</v>
      </c>
      <c r="EB1" s="987"/>
      <c r="EC1" s="987"/>
      <c r="ED1" s="987"/>
      <c r="EE1" s="987"/>
      <c r="EF1" s="990"/>
      <c r="EG1" s="990"/>
      <c r="EH1" s="990"/>
      <c r="EJ1" s="1940"/>
      <c r="EK1" s="1940"/>
      <c r="EL1" s="988"/>
      <c r="EZ1" s="985" t="s">
        <v>265</v>
      </c>
      <c r="FC1" s="988"/>
      <c r="FE1" s="991"/>
      <c r="FF1" s="991"/>
      <c r="FG1" s="988"/>
      <c r="FH1" s="991"/>
      <c r="FI1" s="991"/>
      <c r="FJ1" s="988"/>
      <c r="FK1" s="991"/>
      <c r="FL1" s="991"/>
      <c r="FM1" s="988"/>
      <c r="FU1" s="985" t="s">
        <v>265</v>
      </c>
      <c r="GJ1" s="985" t="s">
        <v>265</v>
      </c>
      <c r="GP1" s="985"/>
    </row>
    <row r="2" spans="2:208" s="992" customFormat="1" ht="12.75" customHeight="1">
      <c r="C2" s="671" t="s">
        <v>704</v>
      </c>
      <c r="D2" s="984"/>
      <c r="F2" s="984"/>
      <c r="G2" s="984"/>
      <c r="H2" s="984"/>
      <c r="I2" s="984"/>
      <c r="J2" s="984"/>
      <c r="M2" s="984"/>
      <c r="N2" s="984"/>
      <c r="O2" s="984"/>
      <c r="P2" s="984"/>
      <c r="Q2" s="984"/>
      <c r="R2" s="984"/>
      <c r="S2" s="671" t="s">
        <v>704</v>
      </c>
      <c r="T2" s="984"/>
      <c r="U2" s="984"/>
      <c r="W2" s="984"/>
      <c r="X2" s="984"/>
      <c r="Y2" s="986"/>
      <c r="Z2" s="984"/>
      <c r="AA2" s="984"/>
      <c r="AB2" s="984"/>
      <c r="AC2" s="984"/>
      <c r="AD2" s="984"/>
      <c r="AE2" s="984"/>
      <c r="AF2" s="984"/>
      <c r="AG2" s="984"/>
      <c r="AH2" s="984"/>
      <c r="AI2" s="984"/>
      <c r="AJ2" s="984"/>
      <c r="AK2" s="984"/>
      <c r="AL2" s="984"/>
      <c r="AM2" s="984"/>
      <c r="AN2" s="671" t="s">
        <v>704</v>
      </c>
      <c r="AO2" s="984"/>
      <c r="AQ2" s="984"/>
      <c r="AR2" s="984"/>
      <c r="AS2" s="984"/>
      <c r="AT2" s="984"/>
      <c r="AU2" s="984"/>
      <c r="AV2" s="984"/>
      <c r="AX2" s="984"/>
      <c r="AY2" s="984"/>
      <c r="AZ2" s="984"/>
      <c r="BA2" s="984"/>
      <c r="BB2" s="984"/>
      <c r="BC2" s="984"/>
      <c r="BD2" s="984"/>
      <c r="BE2" s="984"/>
      <c r="BF2" s="993"/>
      <c r="BG2" s="671" t="s">
        <v>704</v>
      </c>
      <c r="BH2" s="993"/>
      <c r="BI2" s="987"/>
      <c r="BJ2" s="987"/>
      <c r="BK2" s="987"/>
      <c r="BL2" s="984"/>
      <c r="BM2" s="984"/>
      <c r="BN2" s="984"/>
      <c r="BO2" s="984"/>
      <c r="BP2" s="984"/>
      <c r="BQ2" s="984"/>
      <c r="BR2" s="984"/>
      <c r="BS2" s="984"/>
      <c r="BT2" s="984"/>
      <c r="BV2" s="986"/>
      <c r="BX2" s="671" t="s">
        <v>704</v>
      </c>
      <c r="CA2" s="986"/>
      <c r="CB2" s="984"/>
      <c r="CC2" s="984"/>
      <c r="CE2" s="984"/>
      <c r="CF2" s="984"/>
      <c r="CG2" s="984"/>
      <c r="CK2" s="671" t="s">
        <v>704</v>
      </c>
      <c r="CM2" s="984"/>
      <c r="CN2" s="984"/>
      <c r="CO2" s="984"/>
      <c r="CQ2" s="984"/>
      <c r="CR2" s="994"/>
      <c r="CS2" s="994"/>
      <c r="CT2" s="984"/>
      <c r="CU2" s="984"/>
      <c r="CV2" s="994"/>
      <c r="CX2" s="993"/>
      <c r="CY2" s="993"/>
      <c r="CZ2" s="995"/>
      <c r="DA2" s="1941"/>
      <c r="DB2" s="1941"/>
      <c r="DC2" s="1941"/>
      <c r="DD2" s="994"/>
      <c r="DE2" s="993"/>
      <c r="DG2" s="671" t="s">
        <v>704</v>
      </c>
      <c r="DJ2" s="994"/>
      <c r="DK2" s="994"/>
      <c r="DL2" s="993"/>
      <c r="DM2" s="994"/>
      <c r="DN2" s="993"/>
      <c r="DP2" s="994"/>
      <c r="DQ2" s="993"/>
      <c r="DS2" s="994"/>
      <c r="DT2" s="993"/>
      <c r="DV2" s="994"/>
      <c r="DW2" s="993"/>
      <c r="DY2" s="671" t="s">
        <v>704</v>
      </c>
      <c r="EB2" s="993"/>
      <c r="EC2" s="993"/>
      <c r="ED2" s="993"/>
      <c r="EE2" s="993"/>
      <c r="EF2" s="994"/>
      <c r="EG2" s="994"/>
      <c r="EH2" s="994"/>
      <c r="EI2" s="993"/>
      <c r="EJ2" s="993"/>
      <c r="EK2" s="993"/>
      <c r="EL2" s="996"/>
      <c r="EZ2" s="671" t="s">
        <v>704</v>
      </c>
      <c r="FC2" s="988"/>
      <c r="FE2" s="993"/>
      <c r="FF2" s="993"/>
      <c r="FG2" s="996"/>
      <c r="FH2" s="993"/>
      <c r="FI2" s="993"/>
      <c r="FJ2" s="996"/>
      <c r="FK2" s="993"/>
      <c r="FL2" s="993"/>
      <c r="FM2" s="996"/>
      <c r="FU2" s="671" t="s">
        <v>704</v>
      </c>
      <c r="FY2" s="984"/>
      <c r="GB2" s="984"/>
      <c r="GC2" s="984"/>
      <c r="GE2" s="984"/>
      <c r="GF2" s="984"/>
      <c r="GG2" s="984"/>
      <c r="GH2" s="984"/>
      <c r="GJ2" s="671" t="s">
        <v>704</v>
      </c>
      <c r="GP2" s="671"/>
    </row>
    <row r="3" spans="2:208">
      <c r="C3" s="962" t="s">
        <v>705</v>
      </c>
      <c r="S3" s="962" t="s">
        <v>706</v>
      </c>
      <c r="CK3" s="962" t="s">
        <v>706</v>
      </c>
      <c r="DV3" s="998"/>
      <c r="DW3" s="998"/>
      <c r="FU3" s="962" t="s">
        <v>706</v>
      </c>
    </row>
    <row r="4" spans="2:208" s="1000" customFormat="1" ht="12.75" customHeight="1">
      <c r="B4" s="557">
        <v>-13.33</v>
      </c>
      <c r="C4" s="557">
        <f>B4-0.01</f>
        <v>-13.34</v>
      </c>
      <c r="D4" s="1843" t="s">
        <v>453</v>
      </c>
      <c r="E4" s="1942">
        <f>C4-0.01</f>
        <v>-13.35</v>
      </c>
      <c r="F4" s="1943"/>
      <c r="G4" s="655">
        <f>E4-0.01</f>
        <v>-13.36</v>
      </c>
      <c r="H4" s="656"/>
      <c r="I4" s="655">
        <f>G4-0.01</f>
        <v>-13.37</v>
      </c>
      <c r="J4" s="656"/>
      <c r="K4" s="655">
        <f>I4-0.01</f>
        <v>-13.379999999999999</v>
      </c>
      <c r="L4" s="656"/>
      <c r="M4" s="1947">
        <f>K4-0.01</f>
        <v>-13.389999999999999</v>
      </c>
      <c r="N4" s="1972"/>
      <c r="O4" s="1947">
        <f>M4-0.01</f>
        <v>-13.399999999999999</v>
      </c>
      <c r="P4" s="1972"/>
      <c r="Q4" s="656">
        <f>O4-0.01</f>
        <v>-13.409999999999998</v>
      </c>
      <c r="R4" s="1843" t="s">
        <v>453</v>
      </c>
      <c r="S4" s="557">
        <v>-13.33</v>
      </c>
      <c r="T4" s="1843" t="s">
        <v>453</v>
      </c>
      <c r="U4" s="557">
        <f>Q4-0.01</f>
        <v>-13.419999999999998</v>
      </c>
      <c r="V4" s="1947">
        <f>U4-0.01</f>
        <v>-13.429999999999998</v>
      </c>
      <c r="W4" s="1972"/>
      <c r="X4" s="1999">
        <f>V4-0.01</f>
        <v>-13.439999999999998</v>
      </c>
      <c r="Y4" s="2000"/>
      <c r="Z4" s="999"/>
      <c r="AA4" s="999"/>
      <c r="AB4" s="999"/>
      <c r="AC4" s="656"/>
      <c r="AD4" s="655">
        <f>X4-0.01</f>
        <v>-13.449999999999998</v>
      </c>
      <c r="AE4" s="656"/>
      <c r="AF4" s="655" t="s">
        <v>52</v>
      </c>
      <c r="AG4" s="656"/>
      <c r="AH4" s="655">
        <f>AD4-0.01</f>
        <v>-13.459999999999997</v>
      </c>
      <c r="AI4" s="656"/>
      <c r="AJ4" s="655">
        <f>AH4-0.01</f>
        <v>-13.469999999999997</v>
      </c>
      <c r="AK4" s="999"/>
      <c r="AL4" s="656"/>
      <c r="AM4" s="1843" t="s">
        <v>254</v>
      </c>
      <c r="AN4" s="557">
        <v>-13.33</v>
      </c>
      <c r="AO4" s="1843" t="s">
        <v>254</v>
      </c>
      <c r="AP4" s="655">
        <f>AJ4-0.01</f>
        <v>-13.479999999999997</v>
      </c>
      <c r="AQ4" s="656"/>
      <c r="AR4" s="999">
        <f>AP4-0.01</f>
        <v>-13.489999999999997</v>
      </c>
      <c r="AS4" s="656"/>
      <c r="AT4" s="557">
        <f>AR4-0.01</f>
        <v>-13.499999999999996</v>
      </c>
      <c r="AU4" s="655">
        <f>AT4-0.01</f>
        <v>-13.509999999999996</v>
      </c>
      <c r="AV4" s="656"/>
      <c r="AW4" s="557">
        <f>AU4-0.01</f>
        <v>-13.519999999999996</v>
      </c>
      <c r="AX4" s="999">
        <f>AW4-0.01</f>
        <v>-13.529999999999996</v>
      </c>
      <c r="AY4" s="656"/>
      <c r="AZ4" s="1947">
        <f>AX4-0.01</f>
        <v>-13.539999999999996</v>
      </c>
      <c r="BA4" s="1948"/>
      <c r="BB4" s="999"/>
      <c r="BC4" s="999"/>
      <c r="BD4" s="999"/>
      <c r="BE4" s="1199"/>
      <c r="BF4" s="1843" t="s">
        <v>453</v>
      </c>
      <c r="BG4" s="557">
        <v>-13.33</v>
      </c>
      <c r="BH4" s="1843" t="s">
        <v>453</v>
      </c>
      <c r="BI4" s="1947">
        <f>AZ4-0.01</f>
        <v>-13.549999999999995</v>
      </c>
      <c r="BJ4" s="1948"/>
      <c r="BK4" s="999"/>
      <c r="BL4" s="999"/>
      <c r="BM4" s="1199"/>
      <c r="BN4" s="656"/>
      <c r="BO4" s="1947">
        <f>BI4-0.01</f>
        <v>-13.559999999999995</v>
      </c>
      <c r="BP4" s="1948"/>
      <c r="BQ4" s="999"/>
      <c r="BR4" s="999"/>
      <c r="BS4" s="1199"/>
      <c r="BT4" s="999"/>
      <c r="BU4" s="1831" t="s">
        <v>893</v>
      </c>
      <c r="BV4" s="1832"/>
      <c r="BW4" s="1843" t="s">
        <v>453</v>
      </c>
      <c r="BX4" s="557">
        <v>-13.33</v>
      </c>
      <c r="BY4" s="1843" t="s">
        <v>453</v>
      </c>
      <c r="BZ4" s="1942">
        <f>BO4-0.01</f>
        <v>-13.569999999999995</v>
      </c>
      <c r="CA4" s="1943"/>
      <c r="CB4" s="655">
        <f>BZ4-0.01</f>
        <v>-13.579999999999995</v>
      </c>
      <c r="CC4" s="656"/>
      <c r="CD4" s="655">
        <f>CB4-0.01</f>
        <v>-13.589999999999995</v>
      </c>
      <c r="CE4" s="999"/>
      <c r="CF4" s="999"/>
      <c r="CG4" s="656"/>
      <c r="CH4" s="655">
        <f>CD4-0.01</f>
        <v>-13.599999999999994</v>
      </c>
      <c r="CI4" s="656"/>
      <c r="CJ4" s="1843" t="s">
        <v>453</v>
      </c>
      <c r="CK4" s="557">
        <v>-13.33</v>
      </c>
      <c r="CL4" s="1843" t="s">
        <v>453</v>
      </c>
      <c r="CM4" s="655">
        <f>CH4-0.01</f>
        <v>-13.609999999999994</v>
      </c>
      <c r="CN4" s="999"/>
      <c r="CO4" s="656"/>
      <c r="CP4" s="1942">
        <f>CM4-0.01</f>
        <v>-13.619999999999994</v>
      </c>
      <c r="CQ4" s="1943"/>
      <c r="CR4" s="1947">
        <f>CP4-0.01</f>
        <v>-13.629999999999994</v>
      </c>
      <c r="CS4" s="1948"/>
      <c r="CT4" s="1942">
        <f>CR4-0.01</f>
        <v>-13.639999999999993</v>
      </c>
      <c r="CU4" s="1931"/>
      <c r="CV4" s="1943"/>
      <c r="CW4" s="1942">
        <f>CT4-0.01</f>
        <v>-13.649999999999993</v>
      </c>
      <c r="CX4" s="1931"/>
      <c r="CY4" s="1943"/>
      <c r="CZ4" s="1931">
        <f>CW4-0.01</f>
        <v>-13.659999999999993</v>
      </c>
      <c r="DA4" s="1931"/>
      <c r="DB4" s="1943"/>
      <c r="DC4" s="1942">
        <f>CZ4-0.01</f>
        <v>-13.669999999999993</v>
      </c>
      <c r="DD4" s="1931"/>
      <c r="DE4" s="1943"/>
      <c r="DF4" s="1843" t="s">
        <v>453</v>
      </c>
      <c r="DG4" s="557">
        <v>-13.33</v>
      </c>
      <c r="DH4" s="1843" t="s">
        <v>453</v>
      </c>
      <c r="DI4" s="1942">
        <f>DC4-0.01</f>
        <v>-13.679999999999993</v>
      </c>
      <c r="DJ4" s="1931"/>
      <c r="DK4" s="1943"/>
      <c r="DL4" s="1942">
        <f>DI4-0.01</f>
        <v>-13.689999999999992</v>
      </c>
      <c r="DM4" s="1931"/>
      <c r="DN4" s="1943"/>
      <c r="DO4" s="1942">
        <f>DL4-0.01</f>
        <v>-13.699999999999992</v>
      </c>
      <c r="DP4" s="1931"/>
      <c r="DQ4" s="1943"/>
      <c r="DR4" s="1942">
        <f>DO4-0.01</f>
        <v>-13.709999999999992</v>
      </c>
      <c r="DS4" s="1931"/>
      <c r="DT4" s="1943"/>
      <c r="DU4" s="1942">
        <f>DR4-0.01</f>
        <v>-13.719999999999992</v>
      </c>
      <c r="DV4" s="1931"/>
      <c r="DW4" s="1943"/>
      <c r="DX4" s="1843" t="s">
        <v>453</v>
      </c>
      <c r="DY4" s="557">
        <v>-13.33</v>
      </c>
      <c r="DZ4" s="1843" t="s">
        <v>453</v>
      </c>
      <c r="EA4" s="1942">
        <f>DU4-0.01</f>
        <v>-13.729999999999992</v>
      </c>
      <c r="EB4" s="1931"/>
      <c r="EC4" s="1931"/>
      <c r="ED4" s="1931"/>
      <c r="EE4" s="1931"/>
      <c r="EF4" s="1931"/>
      <c r="EG4" s="1931"/>
      <c r="EH4" s="1931"/>
      <c r="EI4" s="1943"/>
      <c r="EJ4" s="1942">
        <f>EA4-0.01</f>
        <v>-13.739999999999991</v>
      </c>
      <c r="EK4" s="1931"/>
      <c r="EL4" s="1943"/>
      <c r="EM4" s="1942">
        <f>EJ4-0.01</f>
        <v>-13.749999999999991</v>
      </c>
      <c r="EN4" s="1931"/>
      <c r="EO4" s="1931"/>
      <c r="EP4" s="1931"/>
      <c r="EQ4" s="1931"/>
      <c r="ER4" s="1943"/>
      <c r="ES4" s="1942">
        <f>EM4-0.01</f>
        <v>-13.759999999999991</v>
      </c>
      <c r="ET4" s="1931"/>
      <c r="EU4" s="1943"/>
      <c r="EV4" s="1942">
        <f>ES4-0.01</f>
        <v>-13.769999999999991</v>
      </c>
      <c r="EW4" s="1931"/>
      <c r="EX4" s="1943"/>
      <c r="EY4" s="1843" t="s">
        <v>453</v>
      </c>
      <c r="EZ4" s="557">
        <v>-13.33</v>
      </c>
      <c r="FA4" s="1843" t="s">
        <v>453</v>
      </c>
      <c r="FB4" s="1942">
        <f>EV4-0.01</f>
        <v>-13.77999999999999</v>
      </c>
      <c r="FC4" s="1931"/>
      <c r="FD4" s="1943"/>
      <c r="FE4" s="1942">
        <f>FB4-0.01</f>
        <v>-13.78999999999999</v>
      </c>
      <c r="FF4" s="1931"/>
      <c r="FG4" s="1931"/>
      <c r="FH4" s="1931"/>
      <c r="FI4" s="1931"/>
      <c r="FJ4" s="1931"/>
      <c r="FK4" s="1931"/>
      <c r="FL4" s="1931"/>
      <c r="FM4" s="1943"/>
      <c r="FN4" s="655">
        <f>FE4-0.01</f>
        <v>-13.79999999999999</v>
      </c>
      <c r="FO4" s="656"/>
      <c r="FP4" s="655">
        <f>FN4-0.01</f>
        <v>-13.80999999999999</v>
      </c>
      <c r="FQ4" s="656"/>
      <c r="FR4" s="655">
        <f>FP4-0.01</f>
        <v>-13.81999999999999</v>
      </c>
      <c r="FS4" s="656"/>
      <c r="FT4" s="1843" t="s">
        <v>453</v>
      </c>
      <c r="FU4" s="557">
        <v>-13.33</v>
      </c>
      <c r="FV4" s="1843" t="s">
        <v>453</v>
      </c>
      <c r="FW4" s="655">
        <f>FR4-0.01</f>
        <v>-13.829999999999989</v>
      </c>
      <c r="FX4" s="656"/>
      <c r="FY4" s="655">
        <f>FW4-0.01</f>
        <v>-13.839999999999989</v>
      </c>
      <c r="FZ4" s="655">
        <f>FY4-0.01</f>
        <v>-13.849999999999989</v>
      </c>
      <c r="GA4" s="656"/>
      <c r="GB4" s="655">
        <f>FZ4-0.01</f>
        <v>-13.859999999999989</v>
      </c>
      <c r="GC4" s="656"/>
      <c r="GD4" s="655">
        <f>GB4-0.01</f>
        <v>-13.869999999999989</v>
      </c>
      <c r="GE4" s="999"/>
      <c r="GF4" s="656"/>
      <c r="GG4" s="655">
        <f>GD4-0.01</f>
        <v>-13.879999999999988</v>
      </c>
      <c r="GH4" s="656"/>
      <c r="GI4" s="1843" t="s">
        <v>453</v>
      </c>
      <c r="GJ4" s="557">
        <v>-13.33</v>
      </c>
      <c r="GK4" s="1843" t="s">
        <v>453</v>
      </c>
      <c r="GL4" s="655">
        <f>GG4-0.01</f>
        <v>-13.889999999999988</v>
      </c>
      <c r="GM4" s="656"/>
      <c r="GN4" s="655">
        <f>GL4-0.01</f>
        <v>-13.899999999999988</v>
      </c>
      <c r="GO4" s="656"/>
      <c r="GP4" s="557">
        <f>GN4-0.01</f>
        <v>-13.909999999999988</v>
      </c>
      <c r="GQ4" s="1999">
        <f>GP4-0.01</f>
        <v>-13.919999999999987</v>
      </c>
      <c r="GR4" s="2000"/>
      <c r="GS4" s="999"/>
      <c r="GT4" s="656"/>
      <c r="GU4" s="655">
        <f>GQ4-0.01</f>
        <v>-13.929999999999987</v>
      </c>
      <c r="GV4" s="656"/>
      <c r="GW4" s="655">
        <f>GU4-0.01</f>
        <v>-13.939999999999987</v>
      </c>
      <c r="GX4" s="656"/>
      <c r="GY4" s="655">
        <f>GW4-0.01</f>
        <v>-13.949999999999987</v>
      </c>
      <c r="GZ4" s="1843" t="s">
        <v>453</v>
      </c>
    </row>
    <row r="5" spans="2:208" ht="12.75" customHeight="1">
      <c r="B5" s="1885" t="s">
        <v>707</v>
      </c>
      <c r="C5" s="1726" t="s">
        <v>800</v>
      </c>
      <c r="D5" s="1844"/>
      <c r="E5" s="1743" t="s">
        <v>400</v>
      </c>
      <c r="F5" s="1744"/>
      <c r="G5" s="1752" t="s">
        <v>892</v>
      </c>
      <c r="H5" s="1751"/>
      <c r="I5" s="1752" t="s">
        <v>801</v>
      </c>
      <c r="J5" s="1751"/>
      <c r="K5" s="1665" t="s">
        <v>266</v>
      </c>
      <c r="L5" s="1666"/>
      <c r="M5" s="1665" t="s">
        <v>802</v>
      </c>
      <c r="N5" s="1666"/>
      <c r="O5" s="1665" t="s">
        <v>803</v>
      </c>
      <c r="P5" s="1666"/>
      <c r="Q5" s="2204" t="s">
        <v>804</v>
      </c>
      <c r="R5" s="1844"/>
      <c r="S5" s="1885" t="s">
        <v>707</v>
      </c>
      <c r="T5" s="1844"/>
      <c r="U5" s="1726" t="s">
        <v>805</v>
      </c>
      <c r="V5" s="1665" t="s">
        <v>806</v>
      </c>
      <c r="W5" s="1666"/>
      <c r="X5" s="1743" t="s">
        <v>807</v>
      </c>
      <c r="Y5" s="1918"/>
      <c r="Z5" s="1918"/>
      <c r="AA5" s="1918"/>
      <c r="AB5" s="1918"/>
      <c r="AC5" s="1744"/>
      <c r="AD5" s="1743" t="s">
        <v>810</v>
      </c>
      <c r="AE5" s="1744"/>
      <c r="AF5" s="1743" t="s">
        <v>811</v>
      </c>
      <c r="AG5" s="1744"/>
      <c r="AH5" s="1665" t="s">
        <v>468</v>
      </c>
      <c r="AI5" s="1666"/>
      <c r="AJ5" s="1665" t="s">
        <v>812</v>
      </c>
      <c r="AK5" s="1892"/>
      <c r="AL5" s="1666"/>
      <c r="AM5" s="1844"/>
      <c r="AN5" s="1885" t="s">
        <v>708</v>
      </c>
      <c r="AO5" s="1844"/>
      <c r="AP5" s="1752" t="s">
        <v>814</v>
      </c>
      <c r="AQ5" s="1751"/>
      <c r="AR5" s="1752" t="s">
        <v>815</v>
      </c>
      <c r="AS5" s="1751"/>
      <c r="AT5" s="1885" t="s">
        <v>267</v>
      </c>
      <c r="AU5" s="1665" t="s">
        <v>469</v>
      </c>
      <c r="AV5" s="1666"/>
      <c r="AW5" s="1726" t="s">
        <v>816</v>
      </c>
      <c r="AX5" s="1743" t="s">
        <v>470</v>
      </c>
      <c r="AY5" s="1744"/>
      <c r="AZ5" s="1956" t="s">
        <v>908</v>
      </c>
      <c r="BA5" s="1957"/>
      <c r="BB5" s="1957"/>
      <c r="BC5" s="1957"/>
      <c r="BD5" s="1957"/>
      <c r="BE5" s="1958"/>
      <c r="BF5" s="1844"/>
      <c r="BG5" s="1885" t="s">
        <v>708</v>
      </c>
      <c r="BH5" s="1844"/>
      <c r="BI5" s="1743" t="s">
        <v>457</v>
      </c>
      <c r="BJ5" s="1918"/>
      <c r="BK5" s="1918"/>
      <c r="BL5" s="1963"/>
      <c r="BM5" s="1963"/>
      <c r="BN5" s="1744"/>
      <c r="BO5" s="1743" t="s">
        <v>268</v>
      </c>
      <c r="BP5" s="1918"/>
      <c r="BQ5" s="1918"/>
      <c r="BR5" s="1918"/>
      <c r="BS5" s="1918"/>
      <c r="BT5" s="1918"/>
      <c r="BU5" s="1665" t="s">
        <v>690</v>
      </c>
      <c r="BV5" s="1666"/>
      <c r="BW5" s="1844"/>
      <c r="BX5" s="1885" t="s">
        <v>708</v>
      </c>
      <c r="BY5" s="1844"/>
      <c r="BZ5" s="1743" t="s">
        <v>269</v>
      </c>
      <c r="CA5" s="1744"/>
      <c r="CB5" s="1665" t="s">
        <v>638</v>
      </c>
      <c r="CC5" s="1666"/>
      <c r="CD5" s="905" t="s">
        <v>471</v>
      </c>
      <c r="CE5" s="1001"/>
      <c r="CF5" s="1001"/>
      <c r="CG5" s="906"/>
      <c r="CH5" s="1743" t="s">
        <v>266</v>
      </c>
      <c r="CI5" s="1744"/>
      <c r="CJ5" s="1844"/>
      <c r="CK5" s="1885" t="s">
        <v>708</v>
      </c>
      <c r="CL5" s="1844"/>
      <c r="CM5" s="1752" t="s">
        <v>824</v>
      </c>
      <c r="CN5" s="1889"/>
      <c r="CO5" s="1751"/>
      <c r="CP5" s="1743" t="s">
        <v>270</v>
      </c>
      <c r="CQ5" s="1744"/>
      <c r="CR5" s="1665" t="s">
        <v>401</v>
      </c>
      <c r="CS5" s="1892"/>
      <c r="CT5" s="1743" t="s">
        <v>709</v>
      </c>
      <c r="CU5" s="1918"/>
      <c r="CV5" s="1744"/>
      <c r="CW5" s="1743" t="s">
        <v>271</v>
      </c>
      <c r="CX5" s="1918"/>
      <c r="CY5" s="1744"/>
      <c r="CZ5" s="1892" t="s">
        <v>827</v>
      </c>
      <c r="DA5" s="1892"/>
      <c r="DB5" s="1666"/>
      <c r="DC5" s="1743" t="s">
        <v>402</v>
      </c>
      <c r="DD5" s="1918"/>
      <c r="DE5" s="1744"/>
      <c r="DF5" s="1844"/>
      <c r="DG5" s="1885" t="s">
        <v>707</v>
      </c>
      <c r="DH5" s="1844"/>
      <c r="DI5" s="1743" t="s">
        <v>493</v>
      </c>
      <c r="DJ5" s="1918"/>
      <c r="DK5" s="1744"/>
      <c r="DL5" s="1743" t="s">
        <v>472</v>
      </c>
      <c r="DM5" s="1918"/>
      <c r="DN5" s="1744"/>
      <c r="DO5" s="1743" t="s">
        <v>272</v>
      </c>
      <c r="DP5" s="1918"/>
      <c r="DQ5" s="1744"/>
      <c r="DR5" s="1743" t="s">
        <v>273</v>
      </c>
      <c r="DS5" s="1918"/>
      <c r="DT5" s="1744"/>
      <c r="DU5" s="1665" t="s">
        <v>274</v>
      </c>
      <c r="DV5" s="1892"/>
      <c r="DW5" s="1666"/>
      <c r="DX5" s="1844"/>
      <c r="DY5" s="1885" t="s">
        <v>707</v>
      </c>
      <c r="DZ5" s="1844"/>
      <c r="EA5" s="1847" t="s">
        <v>896</v>
      </c>
      <c r="EB5" s="1848"/>
      <c r="EC5" s="1848"/>
      <c r="ED5" s="1848"/>
      <c r="EE5" s="1848"/>
      <c r="EF5" s="1848"/>
      <c r="EG5" s="1848"/>
      <c r="EH5" s="1848"/>
      <c r="EI5" s="1849"/>
      <c r="EJ5" s="1743" t="s">
        <v>275</v>
      </c>
      <c r="EK5" s="1918"/>
      <c r="EL5" s="1744"/>
      <c r="EM5" s="1002" t="s">
        <v>276</v>
      </c>
      <c r="EN5" s="1001"/>
      <c r="EO5" s="1001"/>
      <c r="EP5" s="1001"/>
      <c r="EQ5" s="1918"/>
      <c r="ER5" s="1744"/>
      <c r="ES5" s="1743" t="s">
        <v>277</v>
      </c>
      <c r="ET5" s="1918"/>
      <c r="EU5" s="1744"/>
      <c r="EV5" s="1665" t="s">
        <v>459</v>
      </c>
      <c r="EW5" s="1892"/>
      <c r="EX5" s="1666"/>
      <c r="EY5" s="1844"/>
      <c r="EZ5" s="1885" t="s">
        <v>707</v>
      </c>
      <c r="FA5" s="1844"/>
      <c r="FB5" s="1859" t="s">
        <v>460</v>
      </c>
      <c r="FC5" s="1860"/>
      <c r="FD5" s="1977"/>
      <c r="FE5" s="1665" t="s">
        <v>828</v>
      </c>
      <c r="FF5" s="1892"/>
      <c r="FG5" s="1892"/>
      <c r="FH5" s="1892"/>
      <c r="FI5" s="1892"/>
      <c r="FJ5" s="1892"/>
      <c r="FK5" s="1892"/>
      <c r="FL5" s="1892"/>
      <c r="FM5" s="1666"/>
      <c r="FN5" s="1743" t="s">
        <v>829</v>
      </c>
      <c r="FO5" s="1744"/>
      <c r="FP5" s="1665" t="s">
        <v>830</v>
      </c>
      <c r="FQ5" s="1666"/>
      <c r="FR5" s="1752" t="s">
        <v>831</v>
      </c>
      <c r="FS5" s="1751"/>
      <c r="FT5" s="1844"/>
      <c r="FU5" s="1885" t="s">
        <v>707</v>
      </c>
      <c r="FV5" s="1844"/>
      <c r="FW5" s="1752" t="s">
        <v>832</v>
      </c>
      <c r="FX5" s="1751"/>
      <c r="FY5" s="1743" t="s">
        <v>710</v>
      </c>
      <c r="FZ5" s="1743" t="s">
        <v>266</v>
      </c>
      <c r="GA5" s="1744"/>
      <c r="GB5" s="1752" t="s">
        <v>833</v>
      </c>
      <c r="GC5" s="1751"/>
      <c r="GD5" s="1665" t="s">
        <v>279</v>
      </c>
      <c r="GE5" s="1892"/>
      <c r="GF5" s="1666"/>
      <c r="GG5" s="1743" t="s">
        <v>461</v>
      </c>
      <c r="GH5" s="1744"/>
      <c r="GI5" s="1844"/>
      <c r="GJ5" s="1885" t="s">
        <v>707</v>
      </c>
      <c r="GK5" s="1844"/>
      <c r="GL5" s="1665" t="s">
        <v>280</v>
      </c>
      <c r="GM5" s="1666"/>
      <c r="GN5" s="1665" t="s">
        <v>281</v>
      </c>
      <c r="GO5" s="1666"/>
      <c r="GP5" s="1726" t="s">
        <v>282</v>
      </c>
      <c r="GQ5" s="1743" t="s">
        <v>283</v>
      </c>
      <c r="GR5" s="1918"/>
      <c r="GS5" s="1918"/>
      <c r="GT5" s="1744"/>
      <c r="GU5" s="1665" t="s">
        <v>284</v>
      </c>
      <c r="GV5" s="1666"/>
      <c r="GW5" s="1665" t="s">
        <v>285</v>
      </c>
      <c r="GX5" s="1666"/>
      <c r="GY5" s="1726" t="s">
        <v>835</v>
      </c>
      <c r="GZ5" s="1844"/>
    </row>
    <row r="6" spans="2:208" ht="33" customHeight="1">
      <c r="B6" s="1885"/>
      <c r="C6" s="1726"/>
      <c r="D6" s="1844"/>
      <c r="E6" s="1743"/>
      <c r="F6" s="1744"/>
      <c r="G6" s="1752"/>
      <c r="H6" s="1751"/>
      <c r="I6" s="1752"/>
      <c r="J6" s="1751"/>
      <c r="K6" s="1665"/>
      <c r="L6" s="1666"/>
      <c r="M6" s="1665"/>
      <c r="N6" s="1666"/>
      <c r="O6" s="1665"/>
      <c r="P6" s="1666"/>
      <c r="Q6" s="2204"/>
      <c r="R6" s="1844"/>
      <c r="S6" s="1885"/>
      <c r="T6" s="1844"/>
      <c r="U6" s="1726"/>
      <c r="V6" s="1665"/>
      <c r="W6" s="1666"/>
      <c r="X6" s="1743"/>
      <c r="Y6" s="1918"/>
      <c r="Z6" s="1918"/>
      <c r="AA6" s="1918"/>
      <c r="AB6" s="1918"/>
      <c r="AC6" s="1744"/>
      <c r="AD6" s="1743"/>
      <c r="AE6" s="1744"/>
      <c r="AF6" s="1743"/>
      <c r="AG6" s="1744"/>
      <c r="AH6" s="1665"/>
      <c r="AI6" s="1666"/>
      <c r="AJ6" s="1665"/>
      <c r="AK6" s="1892"/>
      <c r="AL6" s="1666"/>
      <c r="AM6" s="1844"/>
      <c r="AN6" s="1885"/>
      <c r="AO6" s="1844"/>
      <c r="AP6" s="1752"/>
      <c r="AQ6" s="1751"/>
      <c r="AR6" s="1752"/>
      <c r="AS6" s="1751"/>
      <c r="AT6" s="1885"/>
      <c r="AU6" s="1665"/>
      <c r="AV6" s="1666"/>
      <c r="AW6" s="1726"/>
      <c r="AX6" s="1743"/>
      <c r="AY6" s="1744"/>
      <c r="AZ6" s="1956"/>
      <c r="BA6" s="1957"/>
      <c r="BB6" s="1957"/>
      <c r="BC6" s="1957"/>
      <c r="BD6" s="1957"/>
      <c r="BE6" s="1958"/>
      <c r="BF6" s="1844"/>
      <c r="BG6" s="1885"/>
      <c r="BH6" s="1844"/>
      <c r="BI6" s="1743"/>
      <c r="BJ6" s="1918"/>
      <c r="BK6" s="1918"/>
      <c r="BL6" s="1963"/>
      <c r="BM6" s="1963"/>
      <c r="BN6" s="1744"/>
      <c r="BO6" s="1743"/>
      <c r="BP6" s="1918"/>
      <c r="BQ6" s="1918"/>
      <c r="BR6" s="1918"/>
      <c r="BS6" s="1918"/>
      <c r="BT6" s="1918"/>
      <c r="BU6" s="1665"/>
      <c r="BV6" s="1666"/>
      <c r="BW6" s="1844"/>
      <c r="BX6" s="1885"/>
      <c r="BY6" s="1844"/>
      <c r="BZ6" s="1743"/>
      <c r="CA6" s="1744"/>
      <c r="CB6" s="1665"/>
      <c r="CC6" s="1666"/>
      <c r="CD6" s="905"/>
      <c r="CE6" s="1001"/>
      <c r="CF6" s="1001"/>
      <c r="CG6" s="906"/>
      <c r="CH6" s="1743"/>
      <c r="CI6" s="1744"/>
      <c r="CJ6" s="1844"/>
      <c r="CK6" s="1885"/>
      <c r="CL6" s="1844"/>
      <c r="CM6" s="1752"/>
      <c r="CN6" s="1889"/>
      <c r="CO6" s="1751"/>
      <c r="CP6" s="1743"/>
      <c r="CQ6" s="1744"/>
      <c r="CR6" s="1665"/>
      <c r="CS6" s="1892"/>
      <c r="CT6" s="1743"/>
      <c r="CU6" s="1918"/>
      <c r="CV6" s="1744"/>
      <c r="CW6" s="1743"/>
      <c r="CX6" s="1918"/>
      <c r="CY6" s="1744"/>
      <c r="CZ6" s="1892"/>
      <c r="DA6" s="1892"/>
      <c r="DB6" s="1666"/>
      <c r="DC6" s="1743"/>
      <c r="DD6" s="1918"/>
      <c r="DE6" s="1744"/>
      <c r="DF6" s="1844"/>
      <c r="DG6" s="1885"/>
      <c r="DH6" s="1844"/>
      <c r="DI6" s="1743"/>
      <c r="DJ6" s="1918"/>
      <c r="DK6" s="1744"/>
      <c r="DL6" s="1743"/>
      <c r="DM6" s="1918"/>
      <c r="DN6" s="1744"/>
      <c r="DO6" s="1743"/>
      <c r="DP6" s="1918"/>
      <c r="DQ6" s="1744"/>
      <c r="DR6" s="1743"/>
      <c r="DS6" s="1918"/>
      <c r="DT6" s="1744"/>
      <c r="DU6" s="1665"/>
      <c r="DV6" s="1892"/>
      <c r="DW6" s="1666"/>
      <c r="DX6" s="1844"/>
      <c r="DY6" s="1885"/>
      <c r="DZ6" s="1844"/>
      <c r="EA6" s="1850"/>
      <c r="EB6" s="1851"/>
      <c r="EC6" s="1851"/>
      <c r="ED6" s="1851"/>
      <c r="EE6" s="1851"/>
      <c r="EF6" s="1851"/>
      <c r="EG6" s="1851"/>
      <c r="EH6" s="1851"/>
      <c r="EI6" s="1852"/>
      <c r="EJ6" s="1743"/>
      <c r="EK6" s="1918"/>
      <c r="EL6" s="1744"/>
      <c r="EM6" s="1002"/>
      <c r="EN6" s="1001"/>
      <c r="EO6" s="1001"/>
      <c r="EP6" s="1001"/>
      <c r="EQ6" s="1918"/>
      <c r="ER6" s="1744"/>
      <c r="ES6" s="1743"/>
      <c r="ET6" s="1918"/>
      <c r="EU6" s="1744"/>
      <c r="EV6" s="1665"/>
      <c r="EW6" s="1892"/>
      <c r="EX6" s="1666"/>
      <c r="EY6" s="1844"/>
      <c r="EZ6" s="1885"/>
      <c r="FA6" s="1844"/>
      <c r="FB6" s="1859"/>
      <c r="FC6" s="1860"/>
      <c r="FD6" s="1977"/>
      <c r="FE6" s="1665"/>
      <c r="FF6" s="1892"/>
      <c r="FG6" s="1892"/>
      <c r="FH6" s="1892"/>
      <c r="FI6" s="1892"/>
      <c r="FJ6" s="1892"/>
      <c r="FK6" s="1892"/>
      <c r="FL6" s="1892"/>
      <c r="FM6" s="1666"/>
      <c r="FN6" s="1743"/>
      <c r="FO6" s="1744"/>
      <c r="FP6" s="1665"/>
      <c r="FQ6" s="1666"/>
      <c r="FR6" s="1752"/>
      <c r="FS6" s="1751"/>
      <c r="FT6" s="1844"/>
      <c r="FU6" s="1885"/>
      <c r="FV6" s="1844"/>
      <c r="FW6" s="1752"/>
      <c r="FX6" s="1751"/>
      <c r="FY6" s="1743"/>
      <c r="FZ6" s="1743"/>
      <c r="GA6" s="1744"/>
      <c r="GB6" s="1752"/>
      <c r="GC6" s="1751"/>
      <c r="GD6" s="1665"/>
      <c r="GE6" s="1892"/>
      <c r="GF6" s="1666"/>
      <c r="GG6" s="1743"/>
      <c r="GH6" s="1744"/>
      <c r="GI6" s="1844"/>
      <c r="GJ6" s="1885"/>
      <c r="GK6" s="1844"/>
      <c r="GL6" s="1665"/>
      <c r="GM6" s="1666"/>
      <c r="GN6" s="1665"/>
      <c r="GO6" s="1666"/>
      <c r="GP6" s="1726"/>
      <c r="GQ6" s="1743"/>
      <c r="GR6" s="1918"/>
      <c r="GS6" s="1918"/>
      <c r="GT6" s="1744"/>
      <c r="GU6" s="1665"/>
      <c r="GV6" s="1666"/>
      <c r="GW6" s="1665"/>
      <c r="GX6" s="1666"/>
      <c r="GY6" s="1726"/>
      <c r="GZ6" s="1844"/>
    </row>
    <row r="7" spans="2:208" ht="12.75" customHeight="1">
      <c r="B7" s="1885"/>
      <c r="C7" s="1726"/>
      <c r="D7" s="1844"/>
      <c r="E7" s="1743"/>
      <c r="F7" s="1744"/>
      <c r="G7" s="1752"/>
      <c r="H7" s="1751"/>
      <c r="I7" s="1752"/>
      <c r="J7" s="1751"/>
      <c r="K7" s="1665"/>
      <c r="L7" s="1666"/>
      <c r="M7" s="1665"/>
      <c r="N7" s="1666"/>
      <c r="O7" s="1665"/>
      <c r="P7" s="1666"/>
      <c r="Q7" s="2204"/>
      <c r="R7" s="1844"/>
      <c r="S7" s="1885"/>
      <c r="T7" s="1844"/>
      <c r="U7" s="1726"/>
      <c r="V7" s="1665"/>
      <c r="W7" s="1666"/>
      <c r="X7" s="1743"/>
      <c r="Y7" s="1918"/>
      <c r="Z7" s="1918"/>
      <c r="AA7" s="1918"/>
      <c r="AB7" s="1918"/>
      <c r="AC7" s="1744"/>
      <c r="AD7" s="1743"/>
      <c r="AE7" s="1744"/>
      <c r="AF7" s="1743"/>
      <c r="AG7" s="1744"/>
      <c r="AH7" s="1665"/>
      <c r="AI7" s="1666"/>
      <c r="AM7" s="1844"/>
      <c r="AN7" s="1885"/>
      <c r="AO7" s="1844"/>
      <c r="AP7" s="1752"/>
      <c r="AQ7" s="1751"/>
      <c r="AR7" s="1752"/>
      <c r="AS7" s="1751"/>
      <c r="AT7" s="1885"/>
      <c r="AU7" s="1665"/>
      <c r="AV7" s="1666"/>
      <c r="AW7" s="1726"/>
      <c r="AX7" s="1743"/>
      <c r="AY7" s="1744"/>
      <c r="AZ7" s="1665" t="s">
        <v>909</v>
      </c>
      <c r="BA7" s="1892"/>
      <c r="BB7" s="1892"/>
      <c r="BC7" s="1892"/>
      <c r="BD7" s="1892"/>
      <c r="BE7" s="1666"/>
      <c r="BF7" s="1844"/>
      <c r="BG7" s="1885"/>
      <c r="BH7" s="1844"/>
      <c r="BI7" s="1743"/>
      <c r="BJ7" s="1918"/>
      <c r="BK7" s="1918"/>
      <c r="BL7" s="1963"/>
      <c r="BM7" s="1963"/>
      <c r="BN7" s="1744"/>
      <c r="BO7" s="1743"/>
      <c r="BP7" s="1918"/>
      <c r="BQ7" s="1918"/>
      <c r="BR7" s="1918"/>
      <c r="BS7" s="1918"/>
      <c r="BT7" s="1918"/>
      <c r="BU7" s="1325"/>
      <c r="BV7" s="1309"/>
      <c r="BW7" s="1844"/>
      <c r="BX7" s="1885"/>
      <c r="BY7" s="1844"/>
      <c r="BZ7" s="1743"/>
      <c r="CA7" s="1744"/>
      <c r="CB7" s="554" t="s">
        <v>112</v>
      </c>
      <c r="CC7" s="505">
        <v>1</v>
      </c>
      <c r="CD7" s="554" t="s">
        <v>80</v>
      </c>
      <c r="CE7" s="792">
        <v>1</v>
      </c>
      <c r="CF7" s="792"/>
      <c r="CG7" s="694"/>
      <c r="CH7" s="1743"/>
      <c r="CI7" s="1744"/>
      <c r="CJ7" s="1844"/>
      <c r="CK7" s="1885"/>
      <c r="CL7" s="1844"/>
      <c r="CM7" s="1202"/>
      <c r="CN7" s="1203"/>
      <c r="CO7" s="1309"/>
      <c r="CP7" s="1743"/>
      <c r="CQ7" s="1744"/>
      <c r="CR7" s="1665"/>
      <c r="CS7" s="1892"/>
      <c r="CT7" s="1743"/>
      <c r="CU7" s="1918"/>
      <c r="CV7" s="1744"/>
      <c r="CW7" s="1743"/>
      <c r="CX7" s="1918"/>
      <c r="CY7" s="1744"/>
      <c r="CZ7" s="1892"/>
      <c r="DA7" s="1892"/>
      <c r="DB7" s="1666"/>
      <c r="DC7" s="1743"/>
      <c r="DD7" s="1918"/>
      <c r="DE7" s="1744"/>
      <c r="DF7" s="1844"/>
      <c r="DG7" s="1885"/>
      <c r="DH7" s="1844"/>
      <c r="DI7" s="1743"/>
      <c r="DJ7" s="1918"/>
      <c r="DK7" s="1744"/>
      <c r="DL7" s="1743"/>
      <c r="DM7" s="1918"/>
      <c r="DN7" s="1744"/>
      <c r="DO7" s="1743"/>
      <c r="DP7" s="1918"/>
      <c r="DQ7" s="1744"/>
      <c r="DR7" s="1743"/>
      <c r="DS7" s="1918"/>
      <c r="DT7" s="1744"/>
      <c r="DU7" s="1665"/>
      <c r="DV7" s="1892"/>
      <c r="DW7" s="1666"/>
      <c r="DX7" s="1844"/>
      <c r="DY7" s="1885"/>
      <c r="DZ7" s="1844"/>
      <c r="EA7" s="1853" t="s">
        <v>286</v>
      </c>
      <c r="EB7" s="1854"/>
      <c r="EC7" s="1854"/>
      <c r="ED7" s="1854"/>
      <c r="EE7" s="1854"/>
      <c r="EF7" s="1854"/>
      <c r="EG7" s="1854"/>
      <c r="EH7" s="1854"/>
      <c r="EI7" s="1855"/>
      <c r="EJ7" s="1743"/>
      <c r="EK7" s="1918"/>
      <c r="EL7" s="1744"/>
      <c r="EM7" s="905"/>
      <c r="EN7" s="1001"/>
      <c r="EO7" s="1001"/>
      <c r="EP7" s="1001"/>
      <c r="EQ7" s="1918"/>
      <c r="ER7" s="1744"/>
      <c r="ES7" s="1743"/>
      <c r="ET7" s="1918"/>
      <c r="EU7" s="1744"/>
      <c r="EV7" s="1665"/>
      <c r="EW7" s="1892"/>
      <c r="EX7" s="1666"/>
      <c r="EY7" s="1844"/>
      <c r="EZ7" s="1885"/>
      <c r="FA7" s="1844"/>
      <c r="FB7" s="1859"/>
      <c r="FC7" s="1860"/>
      <c r="FD7" s="1977"/>
      <c r="FE7" s="1192"/>
      <c r="FF7" s="1198"/>
      <c r="FG7" s="1198"/>
      <c r="FH7" s="1198"/>
      <c r="FI7" s="1198"/>
      <c r="FJ7" s="1198"/>
      <c r="FK7" s="1198"/>
      <c r="FL7" s="1198"/>
      <c r="FM7" s="1193"/>
      <c r="FN7" s="1743"/>
      <c r="FO7" s="1744"/>
      <c r="FP7" s="1665"/>
      <c r="FQ7" s="1666"/>
      <c r="FR7" s="905"/>
      <c r="FS7" s="906"/>
      <c r="FT7" s="1844"/>
      <c r="FU7" s="1885"/>
      <c r="FV7" s="1844"/>
      <c r="FW7" s="554"/>
      <c r="FX7" s="694"/>
      <c r="FY7" s="1743"/>
      <c r="FZ7" s="1743"/>
      <c r="GA7" s="1744"/>
      <c r="GB7" s="1752"/>
      <c r="GC7" s="1751"/>
      <c r="GD7" s="1665"/>
      <c r="GE7" s="1892"/>
      <c r="GF7" s="1666"/>
      <c r="GG7" s="1743"/>
      <c r="GH7" s="1744"/>
      <c r="GI7" s="1844"/>
      <c r="GJ7" s="1885"/>
      <c r="GK7" s="1844"/>
      <c r="GL7" s="1665"/>
      <c r="GM7" s="1666"/>
      <c r="GN7" s="1665"/>
      <c r="GO7" s="1666"/>
      <c r="GP7" s="1726"/>
      <c r="GQ7" s="1743"/>
      <c r="GR7" s="1918"/>
      <c r="GS7" s="1918"/>
      <c r="GT7" s="1744"/>
      <c r="GU7" s="1665"/>
      <c r="GV7" s="1666"/>
      <c r="GW7" s="1665"/>
      <c r="GX7" s="1666"/>
      <c r="GY7" s="1726"/>
      <c r="GZ7" s="1844"/>
    </row>
    <row r="8" spans="2:208" ht="12.75" customHeight="1">
      <c r="B8" s="1885"/>
      <c r="C8" s="1726"/>
      <c r="D8" s="1844"/>
      <c r="E8" s="1743"/>
      <c r="F8" s="1744"/>
      <c r="G8" s="1984"/>
      <c r="H8" s="1985"/>
      <c r="I8" s="1984"/>
      <c r="J8" s="1985"/>
      <c r="K8" s="1665"/>
      <c r="L8" s="1666"/>
      <c r="M8" s="1665"/>
      <c r="N8" s="1666"/>
      <c r="O8" s="1665"/>
      <c r="P8" s="1666"/>
      <c r="Q8" s="2204"/>
      <c r="R8" s="1844"/>
      <c r="S8" s="1885"/>
      <c r="T8" s="1844"/>
      <c r="U8" s="1726"/>
      <c r="V8" s="1665"/>
      <c r="W8" s="1666"/>
      <c r="X8" s="1743"/>
      <c r="Y8" s="1918"/>
      <c r="Z8" s="1918"/>
      <c r="AA8" s="1918"/>
      <c r="AB8" s="1918"/>
      <c r="AC8" s="1744"/>
      <c r="AD8" s="1743"/>
      <c r="AE8" s="1744"/>
      <c r="AF8" s="1743"/>
      <c r="AG8" s="1744"/>
      <c r="AH8" s="1665"/>
      <c r="AI8" s="1666"/>
      <c r="AJ8" s="657" t="s">
        <v>645</v>
      </c>
      <c r="AK8" s="698"/>
      <c r="AL8" s="982" t="s">
        <v>45</v>
      </c>
      <c r="AM8" s="1844"/>
      <c r="AN8" s="1885"/>
      <c r="AO8" s="1844"/>
      <c r="AP8" s="1752"/>
      <c r="AQ8" s="1751"/>
      <c r="AR8" s="1752"/>
      <c r="AS8" s="1751"/>
      <c r="AT8" s="1885"/>
      <c r="AU8" s="1665"/>
      <c r="AV8" s="1666"/>
      <c r="AW8" s="1726"/>
      <c r="AX8" s="1743"/>
      <c r="AY8" s="1744"/>
      <c r="AZ8" s="1665"/>
      <c r="BA8" s="1892"/>
      <c r="BB8" s="1892"/>
      <c r="BC8" s="1892"/>
      <c r="BD8" s="1892"/>
      <c r="BE8" s="1666"/>
      <c r="BF8" s="1844"/>
      <c r="BG8" s="1885"/>
      <c r="BH8" s="1844"/>
      <c r="BI8" s="1002" t="s">
        <v>637</v>
      </c>
      <c r="BJ8" s="1003"/>
      <c r="BK8" s="1003"/>
      <c r="BL8" s="1003"/>
      <c r="BM8" s="1003"/>
      <c r="BN8" s="505">
        <v>1</v>
      </c>
      <c r="BO8" s="1743"/>
      <c r="BP8" s="1918"/>
      <c r="BQ8" s="1918"/>
      <c r="BR8" s="1918"/>
      <c r="BS8" s="1918"/>
      <c r="BT8" s="1918"/>
      <c r="BU8" s="722"/>
      <c r="BV8" s="1369"/>
      <c r="BW8" s="1844"/>
      <c r="BX8" s="1885"/>
      <c r="BY8" s="1844"/>
      <c r="BZ8" s="1743"/>
      <c r="CA8" s="1744"/>
      <c r="CB8" s="554" t="s">
        <v>117</v>
      </c>
      <c r="CC8" s="505">
        <v>2</v>
      </c>
      <c r="CD8" s="554" t="s">
        <v>81</v>
      </c>
      <c r="CE8" s="792">
        <v>2</v>
      </c>
      <c r="CF8" s="792"/>
      <c r="CG8" s="694"/>
      <c r="CH8" s="1743"/>
      <c r="CI8" s="1744"/>
      <c r="CJ8" s="1844"/>
      <c r="CK8" s="1885"/>
      <c r="CL8" s="1844"/>
      <c r="CM8" s="657" t="s">
        <v>645</v>
      </c>
      <c r="CN8" s="698"/>
      <c r="CO8" s="982" t="s">
        <v>45</v>
      </c>
      <c r="CP8" s="1743"/>
      <c r="CQ8" s="1744"/>
      <c r="CR8" s="1665"/>
      <c r="CS8" s="1892"/>
      <c r="CT8" s="1743"/>
      <c r="CU8" s="1918"/>
      <c r="CV8" s="1744"/>
      <c r="CW8" s="1743"/>
      <c r="CX8" s="1918"/>
      <c r="CY8" s="1744"/>
      <c r="CZ8" s="1892"/>
      <c r="DA8" s="1892"/>
      <c r="DB8" s="1666"/>
      <c r="DC8" s="1743"/>
      <c r="DD8" s="1918"/>
      <c r="DE8" s="1744"/>
      <c r="DF8" s="1844"/>
      <c r="DG8" s="1885"/>
      <c r="DH8" s="1844"/>
      <c r="DI8" s="1743"/>
      <c r="DJ8" s="1918"/>
      <c r="DK8" s="1744"/>
      <c r="DL8" s="1743"/>
      <c r="DM8" s="1918"/>
      <c r="DN8" s="1744"/>
      <c r="DO8" s="1743"/>
      <c r="DP8" s="1918"/>
      <c r="DQ8" s="1744"/>
      <c r="DR8" s="1743"/>
      <c r="DS8" s="1918"/>
      <c r="DT8" s="1744"/>
      <c r="DU8" s="1665"/>
      <c r="DV8" s="1892"/>
      <c r="DW8" s="1666"/>
      <c r="DX8" s="1844"/>
      <c r="DY8" s="1885"/>
      <c r="DZ8" s="1844"/>
      <c r="EA8" s="1890" t="s">
        <v>290</v>
      </c>
      <c r="EB8" s="1891"/>
      <c r="EC8" s="1891"/>
      <c r="ED8" s="1891"/>
      <c r="EE8" s="1004">
        <v>1</v>
      </c>
      <c r="EF8" s="1005" t="s">
        <v>652</v>
      </c>
      <c r="EI8" s="1006">
        <v>7</v>
      </c>
      <c r="EJ8" s="1743"/>
      <c r="EK8" s="1918"/>
      <c r="EL8" s="1744"/>
      <c r="EM8" s="905"/>
      <c r="EN8" s="1001"/>
      <c r="EO8" s="1001"/>
      <c r="EP8" s="1001"/>
      <c r="EQ8" s="1918"/>
      <c r="ER8" s="1744"/>
      <c r="ES8" s="1743"/>
      <c r="ET8" s="1918"/>
      <c r="EU8" s="1744"/>
      <c r="EV8" s="1665"/>
      <c r="EW8" s="1892"/>
      <c r="EX8" s="1666"/>
      <c r="EY8" s="1844"/>
      <c r="EZ8" s="1885"/>
      <c r="FA8" s="1844"/>
      <c r="FB8" s="1665" t="s">
        <v>278</v>
      </c>
      <c r="FC8" s="1892"/>
      <c r="FD8" s="1666"/>
      <c r="FE8" s="1192"/>
      <c r="FF8" s="1198"/>
      <c r="FG8" s="1198"/>
      <c r="FH8" s="1198"/>
      <c r="FI8" s="1198"/>
      <c r="FJ8" s="1198"/>
      <c r="FK8" s="1198"/>
      <c r="FL8" s="1198"/>
      <c r="FM8" s="1193"/>
      <c r="FN8" s="1743"/>
      <c r="FO8" s="1744"/>
      <c r="FP8" s="1665"/>
      <c r="FQ8" s="1666"/>
      <c r="FR8" s="905"/>
      <c r="FS8" s="906"/>
      <c r="FT8" s="1844"/>
      <c r="FU8" s="1885"/>
      <c r="FV8" s="1844"/>
      <c r="FW8" s="554"/>
      <c r="FX8" s="694"/>
      <c r="FY8" s="1743"/>
      <c r="FZ8" s="1743"/>
      <c r="GA8" s="1744"/>
      <c r="GB8" s="1752"/>
      <c r="GC8" s="1751"/>
      <c r="GD8" s="657" t="s">
        <v>645</v>
      </c>
      <c r="GE8" s="698"/>
      <c r="GF8" s="982" t="s">
        <v>45</v>
      </c>
      <c r="GG8" s="1743"/>
      <c r="GH8" s="1744"/>
      <c r="GI8" s="1844"/>
      <c r="GJ8" s="1885"/>
      <c r="GK8" s="1844"/>
      <c r="GL8" s="1665"/>
      <c r="GM8" s="1666"/>
      <c r="GN8" s="905"/>
      <c r="GO8" s="906"/>
      <c r="GP8" s="1726"/>
      <c r="GQ8" s="1743"/>
      <c r="GR8" s="1918"/>
      <c r="GS8" s="1918"/>
      <c r="GT8" s="1744"/>
      <c r="GU8" s="1665"/>
      <c r="GV8" s="1666"/>
      <c r="GW8" s="905"/>
      <c r="GX8" s="906"/>
      <c r="GY8" s="1726"/>
      <c r="GZ8" s="1844"/>
    </row>
    <row r="9" spans="2:208" ht="12.75" customHeight="1">
      <c r="B9" s="1885"/>
      <c r="C9" s="1964" t="s">
        <v>705</v>
      </c>
      <c r="D9" s="1844"/>
      <c r="E9" s="1743"/>
      <c r="F9" s="1744"/>
      <c r="G9" s="740" t="s">
        <v>112</v>
      </c>
      <c r="H9" s="1033">
        <v>1</v>
      </c>
      <c r="I9" s="740" t="s">
        <v>80</v>
      </c>
      <c r="J9" s="694">
        <v>1</v>
      </c>
      <c r="K9" s="1665"/>
      <c r="L9" s="1666"/>
      <c r="M9" s="1665"/>
      <c r="N9" s="1666"/>
      <c r="O9" s="1665"/>
      <c r="P9" s="1666"/>
      <c r="Q9" s="2204"/>
      <c r="R9" s="1844"/>
      <c r="S9" s="1885"/>
      <c r="T9" s="1844"/>
      <c r="U9" s="1726"/>
      <c r="V9" s="1665"/>
      <c r="W9" s="1666"/>
      <c r="X9" s="722"/>
      <c r="Y9" s="679"/>
      <c r="Z9" s="679"/>
      <c r="AA9" s="679"/>
      <c r="AB9" s="679"/>
      <c r="AC9" s="704"/>
      <c r="AD9" s="1904"/>
      <c r="AE9" s="1905"/>
      <c r="AF9" s="1904"/>
      <c r="AG9" s="1905"/>
      <c r="AH9" s="1665"/>
      <c r="AI9" s="1666"/>
      <c r="AJ9" s="657" t="s">
        <v>483</v>
      </c>
      <c r="AK9" s="698"/>
      <c r="AL9" s="982" t="s">
        <v>46</v>
      </c>
      <c r="AM9" s="1844"/>
      <c r="AN9" s="1885"/>
      <c r="AO9" s="1844"/>
      <c r="AP9" s="1752"/>
      <c r="AQ9" s="1751"/>
      <c r="AR9" s="1752"/>
      <c r="AS9" s="1751"/>
      <c r="AT9" s="1885"/>
      <c r="AU9" s="1665"/>
      <c r="AV9" s="1666"/>
      <c r="AW9" s="1726"/>
      <c r="AX9" s="1904"/>
      <c r="AY9" s="1905"/>
      <c r="AZ9" s="1665"/>
      <c r="BA9" s="1892"/>
      <c r="BB9" s="1892"/>
      <c r="BC9" s="1892"/>
      <c r="BD9" s="1892"/>
      <c r="BE9" s="1666"/>
      <c r="BF9" s="1844"/>
      <c r="BG9" s="1885"/>
      <c r="BH9" s="1844"/>
      <c r="BI9" s="661" t="s">
        <v>287</v>
      </c>
      <c r="BJ9" s="1007"/>
      <c r="BK9" s="1007"/>
      <c r="BL9" s="1008"/>
      <c r="BM9" s="1008"/>
      <c r="BN9" s="505">
        <v>2</v>
      </c>
      <c r="BO9" s="1904"/>
      <c r="BP9" s="1969"/>
      <c r="BQ9" s="1969"/>
      <c r="BR9" s="1969"/>
      <c r="BS9" s="1969"/>
      <c r="BT9" s="1969"/>
      <c r="BU9" s="1263" t="s">
        <v>692</v>
      </c>
      <c r="BV9" s="1313" t="s">
        <v>45</v>
      </c>
      <c r="BW9" s="1884"/>
      <c r="BX9" s="1885"/>
      <c r="BY9" s="1844"/>
      <c r="BZ9" s="1841" t="s">
        <v>288</v>
      </c>
      <c r="CA9" s="1945">
        <v>1</v>
      </c>
      <c r="CB9" s="1462" t="s">
        <v>108</v>
      </c>
      <c r="CC9" s="1009">
        <v>3</v>
      </c>
      <c r="CD9" s="554" t="s">
        <v>822</v>
      </c>
      <c r="CE9" s="792">
        <v>3</v>
      </c>
      <c r="CF9" s="792"/>
      <c r="CG9" s="694"/>
      <c r="CH9" s="1904"/>
      <c r="CI9" s="1905"/>
      <c r="CJ9" s="1844"/>
      <c r="CK9" s="1885"/>
      <c r="CL9" s="1844"/>
      <c r="CM9" s="657" t="s">
        <v>483</v>
      </c>
      <c r="CN9" s="698"/>
      <c r="CO9" s="982" t="s">
        <v>46</v>
      </c>
      <c r="CP9" s="1743"/>
      <c r="CQ9" s="1744"/>
      <c r="CR9" s="1665"/>
      <c r="CS9" s="1892"/>
      <c r="CT9" s="905"/>
      <c r="CU9" s="1001"/>
      <c r="CV9" s="906"/>
      <c r="CW9" s="905"/>
      <c r="CX9" s="1001"/>
      <c r="CY9" s="906"/>
      <c r="CZ9" s="1892"/>
      <c r="DA9" s="1892"/>
      <c r="DB9" s="1666"/>
      <c r="DC9" s="1956" t="s">
        <v>585</v>
      </c>
      <c r="DD9" s="1957"/>
      <c r="DE9" s="1958"/>
      <c r="DF9" s="1844"/>
      <c r="DG9" s="1885"/>
      <c r="DH9" s="1844"/>
      <c r="DI9" s="1010" t="s">
        <v>289</v>
      </c>
      <c r="DJ9" s="1011"/>
      <c r="DK9" s="1012">
        <v>1</v>
      </c>
      <c r="DL9" s="1956"/>
      <c r="DM9" s="1957"/>
      <c r="DN9" s="1958"/>
      <c r="DO9" s="1874" t="s">
        <v>404</v>
      </c>
      <c r="DP9" s="1856"/>
      <c r="DQ9" s="1987">
        <v>1</v>
      </c>
      <c r="DR9" s="1934" t="s">
        <v>293</v>
      </c>
      <c r="DS9" s="1935"/>
      <c r="DT9" s="1936"/>
      <c r="DU9" s="1665"/>
      <c r="DV9" s="1892"/>
      <c r="DW9" s="1666"/>
      <c r="DX9" s="1844"/>
      <c r="DY9" s="1885"/>
      <c r="DZ9" s="1844"/>
      <c r="EA9" s="1010" t="s">
        <v>650</v>
      </c>
      <c r="EB9" s="1013"/>
      <c r="EC9" s="1013"/>
      <c r="ED9" s="1013"/>
      <c r="EE9" s="1004">
        <v>2</v>
      </c>
      <c r="EF9" s="1856" t="s">
        <v>651</v>
      </c>
      <c r="EG9" s="1856"/>
      <c r="EH9" s="1856"/>
      <c r="EI9" s="1006">
        <v>8</v>
      </c>
      <c r="EJ9" s="905"/>
      <c r="EK9" s="1001"/>
      <c r="EL9" s="906"/>
      <c r="EM9" s="1014"/>
      <c r="EN9" s="1007" t="s">
        <v>133</v>
      </c>
      <c r="EP9" s="1015">
        <v>1</v>
      </c>
      <c r="EQ9" s="1016"/>
      <c r="ER9" s="1017"/>
      <c r="ES9" s="905"/>
      <c r="ET9" s="1001"/>
      <c r="EU9" s="906"/>
      <c r="EV9" s="1665"/>
      <c r="EW9" s="1892"/>
      <c r="EX9" s="1666"/>
      <c r="EY9" s="1844"/>
      <c r="EZ9" s="1885"/>
      <c r="FA9" s="1844"/>
      <c r="FB9" s="1665"/>
      <c r="FC9" s="1892"/>
      <c r="FD9" s="1666"/>
      <c r="FE9" s="1192"/>
      <c r="FF9" s="1198"/>
      <c r="FG9" s="1198"/>
      <c r="FH9" s="1198"/>
      <c r="FI9" s="1198"/>
      <c r="FJ9" s="1198"/>
      <c r="FK9" s="1198"/>
      <c r="FL9" s="1198"/>
      <c r="FM9" s="1193"/>
      <c r="FN9" s="1904"/>
      <c r="FO9" s="1905"/>
      <c r="FP9" s="1665"/>
      <c r="FQ9" s="1666"/>
      <c r="FR9" s="554" t="s">
        <v>112</v>
      </c>
      <c r="FS9" s="505">
        <v>1</v>
      </c>
      <c r="FT9" s="1844"/>
      <c r="FU9" s="1885"/>
      <c r="FV9" s="1844"/>
      <c r="FW9" s="554" t="s">
        <v>80</v>
      </c>
      <c r="FX9" s="694">
        <v>1</v>
      </c>
      <c r="FY9" s="1904"/>
      <c r="FZ9" s="1904"/>
      <c r="GA9" s="1905"/>
      <c r="GB9" s="1752"/>
      <c r="GC9" s="1751"/>
      <c r="GD9" s="657" t="s">
        <v>483</v>
      </c>
      <c r="GE9" s="698"/>
      <c r="GF9" s="982" t="s">
        <v>46</v>
      </c>
      <c r="GG9" s="1904"/>
      <c r="GH9" s="1905"/>
      <c r="GI9" s="1844"/>
      <c r="GJ9" s="1885"/>
      <c r="GK9" s="1844"/>
      <c r="GL9" s="1665"/>
      <c r="GM9" s="1666"/>
      <c r="GN9" s="554" t="s">
        <v>112</v>
      </c>
      <c r="GO9" s="505">
        <v>1</v>
      </c>
      <c r="GP9" s="1726"/>
      <c r="GQ9" s="1904"/>
      <c r="GR9" s="1969"/>
      <c r="GS9" s="1969"/>
      <c r="GT9" s="1905"/>
      <c r="GU9" s="1665"/>
      <c r="GV9" s="1666"/>
      <c r="GW9" s="554" t="s">
        <v>112</v>
      </c>
      <c r="GX9" s="505">
        <v>1</v>
      </c>
      <c r="GY9" s="1726"/>
      <c r="GZ9" s="1844"/>
    </row>
    <row r="10" spans="2:208" ht="12.75" customHeight="1">
      <c r="B10" s="1885"/>
      <c r="C10" s="1964"/>
      <c r="D10" s="1844"/>
      <c r="E10" s="1743"/>
      <c r="F10" s="1744"/>
      <c r="G10" s="740" t="s">
        <v>117</v>
      </c>
      <c r="H10" s="1033">
        <v>2</v>
      </c>
      <c r="I10" s="740" t="s">
        <v>81</v>
      </c>
      <c r="J10" s="694">
        <v>2</v>
      </c>
      <c r="K10" s="1665"/>
      <c r="L10" s="1666"/>
      <c r="M10" s="1665"/>
      <c r="N10" s="1666"/>
      <c r="O10" s="1665"/>
      <c r="P10" s="1666"/>
      <c r="Q10" s="2204"/>
      <c r="R10" s="1844"/>
      <c r="S10" s="1885"/>
      <c r="T10" s="1844"/>
      <c r="U10" s="1726"/>
      <c r="V10" s="1665"/>
      <c r="W10" s="1666"/>
      <c r="X10" s="722"/>
      <c r="Y10" s="698" t="s">
        <v>140</v>
      </c>
      <c r="Z10" s="1018">
        <v>1</v>
      </c>
      <c r="AA10" s="679"/>
      <c r="AB10" s="679"/>
      <c r="AC10" s="704"/>
      <c r="AD10" s="1904"/>
      <c r="AE10" s="1905"/>
      <c r="AF10" s="1904"/>
      <c r="AG10" s="1905"/>
      <c r="AH10" s="1665"/>
      <c r="AI10" s="1666"/>
      <c r="AJ10" s="1859" t="s">
        <v>646</v>
      </c>
      <c r="AK10" s="1860"/>
      <c r="AL10" s="982"/>
      <c r="AM10" s="1844"/>
      <c r="AN10" s="1885"/>
      <c r="AO10" s="1844"/>
      <c r="AP10" s="1752"/>
      <c r="AQ10" s="1751"/>
      <c r="AR10" s="1752"/>
      <c r="AS10" s="1751"/>
      <c r="AT10" s="1885"/>
      <c r="AU10" s="1665"/>
      <c r="AV10" s="1666"/>
      <c r="AW10" s="1726"/>
      <c r="AX10" s="1904"/>
      <c r="AY10" s="1905"/>
      <c r="AZ10" s="1665"/>
      <c r="BA10" s="1892"/>
      <c r="BB10" s="1892"/>
      <c r="BC10" s="1892"/>
      <c r="BD10" s="1892"/>
      <c r="BE10" s="1666"/>
      <c r="BF10" s="1844"/>
      <c r="BG10" s="1885"/>
      <c r="BH10" s="1844"/>
      <c r="BI10" s="1841" t="s">
        <v>541</v>
      </c>
      <c r="BJ10" s="1993"/>
      <c r="BK10" s="1993"/>
      <c r="BL10" s="1994"/>
      <c r="BM10" s="1201"/>
      <c r="BN10" s="1967">
        <v>3</v>
      </c>
      <c r="BO10" s="1904"/>
      <c r="BP10" s="1969"/>
      <c r="BQ10" s="1969"/>
      <c r="BR10" s="1969"/>
      <c r="BS10" s="1969"/>
      <c r="BT10" s="1969"/>
      <c r="BU10" s="1263" t="s">
        <v>693</v>
      </c>
      <c r="BV10" s="1313" t="s">
        <v>46</v>
      </c>
      <c r="BW10" s="1844"/>
      <c r="BX10" s="1885"/>
      <c r="BY10" s="1844"/>
      <c r="BZ10" s="1842"/>
      <c r="CA10" s="1946"/>
      <c r="CB10" s="1464"/>
      <c r="CC10" s="1019"/>
      <c r="CD10" s="548" t="s">
        <v>87</v>
      </c>
      <c r="CE10" s="712">
        <v>4</v>
      </c>
      <c r="CF10" s="712"/>
      <c r="CG10" s="710"/>
      <c r="CH10" s="1904"/>
      <c r="CI10" s="1905"/>
      <c r="CJ10" s="1844"/>
      <c r="CK10" s="1885"/>
      <c r="CL10" s="1844"/>
      <c r="CM10" s="1865" t="s">
        <v>826</v>
      </c>
      <c r="CN10" s="1866"/>
      <c r="CO10" s="1887" t="s">
        <v>49</v>
      </c>
      <c r="CP10" s="1743"/>
      <c r="CQ10" s="1744"/>
      <c r="CR10" s="722"/>
      <c r="CS10" s="679"/>
      <c r="CT10" s="905"/>
      <c r="CU10" s="1001"/>
      <c r="CV10" s="906"/>
      <c r="CW10" s="660" t="s">
        <v>140</v>
      </c>
      <c r="CX10" s="1020"/>
      <c r="CY10" s="505">
        <v>1</v>
      </c>
      <c r="CZ10" s="1892"/>
      <c r="DA10" s="1892"/>
      <c r="DB10" s="1666"/>
      <c r="DC10" s="1956"/>
      <c r="DD10" s="1957"/>
      <c r="DE10" s="1958"/>
      <c r="DF10" s="1844"/>
      <c r="DG10" s="1885"/>
      <c r="DH10" s="1844"/>
      <c r="DI10" s="1021" t="s">
        <v>292</v>
      </c>
      <c r="DJ10" s="1022"/>
      <c r="DK10" s="1023">
        <v>2</v>
      </c>
      <c r="DL10" s="661" t="s">
        <v>140</v>
      </c>
      <c r="DM10" s="1024">
        <v>1</v>
      </c>
      <c r="DN10" s="1025"/>
      <c r="DO10" s="1876"/>
      <c r="DP10" s="1877"/>
      <c r="DQ10" s="1988"/>
      <c r="DR10" s="1874" t="s">
        <v>299</v>
      </c>
      <c r="DS10" s="1856"/>
      <c r="DT10" s="1875"/>
      <c r="DU10" s="661" t="s">
        <v>140</v>
      </c>
      <c r="DV10" s="1024">
        <v>1</v>
      </c>
      <c r="DW10" s="1026"/>
      <c r="DX10" s="1844"/>
      <c r="DY10" s="1885"/>
      <c r="DZ10" s="1844"/>
      <c r="EA10" s="1005" t="s">
        <v>711</v>
      </c>
      <c r="EE10" s="1004">
        <v>3</v>
      </c>
      <c r="EF10" s="1004" t="s">
        <v>294</v>
      </c>
      <c r="EG10" s="1004"/>
      <c r="EH10" s="1004"/>
      <c r="EI10" s="1006">
        <v>9</v>
      </c>
      <c r="EJ10" s="660" t="s">
        <v>140</v>
      </c>
      <c r="EK10" s="1020"/>
      <c r="EL10" s="1027">
        <v>1</v>
      </c>
      <c r="EM10" s="1014"/>
      <c r="EN10" s="1007" t="s">
        <v>137</v>
      </c>
      <c r="EP10" s="1028">
        <v>2</v>
      </c>
      <c r="EQ10" s="1016"/>
      <c r="ER10" s="1029"/>
      <c r="ES10" s="661" t="s">
        <v>140</v>
      </c>
      <c r="ET10" s="1024">
        <v>1</v>
      </c>
      <c r="EU10" s="1026"/>
      <c r="EV10" s="1014"/>
      <c r="EW10" s="1016"/>
      <c r="EX10" s="1025"/>
      <c r="EY10" s="1844"/>
      <c r="EZ10" s="1885"/>
      <c r="FA10" s="1844"/>
      <c r="FB10" s="1665"/>
      <c r="FC10" s="1892"/>
      <c r="FD10" s="1666"/>
      <c r="FE10" s="661" t="s">
        <v>140</v>
      </c>
      <c r="FF10" s="698"/>
      <c r="FG10" s="698"/>
      <c r="FH10" s="698"/>
      <c r="FI10" s="698"/>
      <c r="FJ10" s="1018"/>
      <c r="FK10" s="1018">
        <v>1</v>
      </c>
      <c r="FL10" s="1016"/>
      <c r="FM10" s="979"/>
      <c r="FN10" s="1906"/>
      <c r="FO10" s="1907"/>
      <c r="FP10" s="1842"/>
      <c r="FQ10" s="1898"/>
      <c r="FR10" s="554" t="s">
        <v>117</v>
      </c>
      <c r="FS10" s="505">
        <v>2</v>
      </c>
      <c r="FT10" s="1844"/>
      <c r="FU10" s="1885"/>
      <c r="FV10" s="1844"/>
      <c r="FW10" s="554" t="s">
        <v>81</v>
      </c>
      <c r="FX10" s="694">
        <v>2</v>
      </c>
      <c r="FY10" s="1904"/>
      <c r="FZ10" s="1904"/>
      <c r="GA10" s="1905"/>
      <c r="GB10" s="1752"/>
      <c r="GC10" s="1751"/>
      <c r="GD10" s="1859" t="s">
        <v>646</v>
      </c>
      <c r="GE10" s="1860"/>
      <c r="GF10" s="982"/>
      <c r="GG10" s="1904"/>
      <c r="GH10" s="1905"/>
      <c r="GI10" s="1844"/>
      <c r="GJ10" s="1885"/>
      <c r="GK10" s="1844"/>
      <c r="GL10" s="1842"/>
      <c r="GM10" s="1898"/>
      <c r="GN10" s="554" t="s">
        <v>117</v>
      </c>
      <c r="GO10" s="505">
        <v>2</v>
      </c>
      <c r="GP10" s="1726"/>
      <c r="GQ10" s="1906"/>
      <c r="GR10" s="1998"/>
      <c r="GS10" s="1998"/>
      <c r="GT10" s="1907"/>
      <c r="GU10" s="1842"/>
      <c r="GV10" s="1898"/>
      <c r="GW10" s="554" t="s">
        <v>117</v>
      </c>
      <c r="GX10" s="505">
        <v>2</v>
      </c>
      <c r="GY10" s="1030"/>
      <c r="GZ10" s="1844"/>
    </row>
    <row r="11" spans="2:208" ht="14.25" customHeight="1">
      <c r="B11" s="1885"/>
      <c r="C11" s="1964"/>
      <c r="D11" s="1844"/>
      <c r="E11" s="1743"/>
      <c r="F11" s="1744"/>
      <c r="G11" s="740" t="s">
        <v>541</v>
      </c>
      <c r="H11" s="1033">
        <v>3</v>
      </c>
      <c r="I11" s="740" t="s">
        <v>83</v>
      </c>
      <c r="J11" s="694">
        <v>3</v>
      </c>
      <c r="K11" s="1665"/>
      <c r="L11" s="1666"/>
      <c r="M11" s="1665"/>
      <c r="N11" s="1666"/>
      <c r="O11" s="1665"/>
      <c r="P11" s="1666"/>
      <c r="Q11" s="2204"/>
      <c r="R11" s="1844"/>
      <c r="S11" s="1885"/>
      <c r="T11" s="1844"/>
      <c r="U11" s="1726"/>
      <c r="V11" s="1665"/>
      <c r="W11" s="1666"/>
      <c r="X11" s="722"/>
      <c r="Y11" s="698" t="s">
        <v>146</v>
      </c>
      <c r="Z11" s="1018">
        <v>2</v>
      </c>
      <c r="AA11" s="679"/>
      <c r="AB11" s="679"/>
      <c r="AC11" s="704"/>
      <c r="AD11" s="1904"/>
      <c r="AE11" s="1905"/>
      <c r="AF11" s="1904"/>
      <c r="AG11" s="1905"/>
      <c r="AH11" s="1665"/>
      <c r="AI11" s="1666"/>
      <c r="AJ11" s="1861"/>
      <c r="AK11" s="1862"/>
      <c r="AL11" s="982" t="s">
        <v>49</v>
      </c>
      <c r="AM11" s="1844"/>
      <c r="AN11" s="1885"/>
      <c r="AO11" s="1844"/>
      <c r="AP11" s="1752"/>
      <c r="AQ11" s="1751"/>
      <c r="AR11" s="1752"/>
      <c r="AS11" s="1751"/>
      <c r="AT11" s="1885"/>
      <c r="AU11" s="1665"/>
      <c r="AV11" s="1666"/>
      <c r="AW11" s="1726"/>
      <c r="AX11" s="1904"/>
      <c r="AY11" s="1905"/>
      <c r="BE11" s="1312"/>
      <c r="BF11" s="1844"/>
      <c r="BG11" s="1885"/>
      <c r="BH11" s="1844"/>
      <c r="BI11" s="1995"/>
      <c r="BJ11" s="1996"/>
      <c r="BK11" s="1996"/>
      <c r="BL11" s="1996"/>
      <c r="BM11" s="1203"/>
      <c r="BN11" s="1968"/>
      <c r="BO11" s="1869" t="s">
        <v>647</v>
      </c>
      <c r="BP11" s="1870"/>
      <c r="BQ11" s="1870"/>
      <c r="BR11" s="1870"/>
      <c r="BS11" s="1870"/>
      <c r="BT11" s="1870"/>
      <c r="BU11" s="1263" t="s">
        <v>691</v>
      </c>
      <c r="BV11" s="1313" t="s">
        <v>49</v>
      </c>
      <c r="BW11" s="1844"/>
      <c r="BX11" s="1885"/>
      <c r="BY11" s="1844"/>
      <c r="BZ11" s="1841" t="s">
        <v>295</v>
      </c>
      <c r="CA11" s="1945">
        <v>2</v>
      </c>
      <c r="CB11" s="554" t="s">
        <v>124</v>
      </c>
      <c r="CC11" s="505">
        <v>4</v>
      </c>
      <c r="CD11" s="554" t="s">
        <v>90</v>
      </c>
      <c r="CE11" s="792">
        <v>5</v>
      </c>
      <c r="CF11" s="792"/>
      <c r="CG11" s="694"/>
      <c r="CH11" s="1899" t="s">
        <v>529</v>
      </c>
      <c r="CI11" s="1900"/>
      <c r="CJ11" s="1844"/>
      <c r="CK11" s="1885"/>
      <c r="CL11" s="1844"/>
      <c r="CM11" s="1867"/>
      <c r="CN11" s="1868"/>
      <c r="CO11" s="1888"/>
      <c r="CP11" s="1918"/>
      <c r="CQ11" s="1744"/>
      <c r="CR11" s="722"/>
      <c r="CS11" s="679"/>
      <c r="CT11" s="660" t="s">
        <v>234</v>
      </c>
      <c r="CU11" s="1020"/>
      <c r="CV11" s="505">
        <v>1</v>
      </c>
      <c r="CW11" s="660" t="s">
        <v>146</v>
      </c>
      <c r="CX11" s="1020"/>
      <c r="CY11" s="1027">
        <v>2</v>
      </c>
      <c r="CZ11" s="1997"/>
      <c r="DA11" s="1997"/>
      <c r="DB11" s="1898"/>
      <c r="DC11" s="1014"/>
      <c r="DD11" s="1016"/>
      <c r="DE11" s="1025"/>
      <c r="DF11" s="1844"/>
      <c r="DG11" s="1885"/>
      <c r="DH11" s="1844"/>
      <c r="DI11" s="1013" t="s">
        <v>297</v>
      </c>
      <c r="DJ11" s="1032"/>
      <c r="DK11" s="1033">
        <v>3</v>
      </c>
      <c r="DL11" s="660" t="s">
        <v>146</v>
      </c>
      <c r="DM11" s="1034">
        <v>2</v>
      </c>
      <c r="DN11" s="1025"/>
      <c r="DO11" s="1954" t="s">
        <v>298</v>
      </c>
      <c r="DP11" s="1955"/>
      <c r="DQ11" s="1004">
        <v>2</v>
      </c>
      <c r="DR11" s="1876"/>
      <c r="DS11" s="1877"/>
      <c r="DT11" s="1878"/>
      <c r="DU11" s="661" t="s">
        <v>146</v>
      </c>
      <c r="DV11" s="1024">
        <v>2</v>
      </c>
      <c r="DW11" s="1035" t="s">
        <v>640</v>
      </c>
      <c r="DX11" s="1844"/>
      <c r="DY11" s="1885"/>
      <c r="DZ11" s="1844"/>
      <c r="EA11" s="1010" t="s">
        <v>473</v>
      </c>
      <c r="EB11" s="1013"/>
      <c r="EC11" s="1013"/>
      <c r="ED11" s="1013"/>
      <c r="EE11" s="1004">
        <v>4</v>
      </c>
      <c r="EF11" s="1004" t="s">
        <v>300</v>
      </c>
      <c r="EG11" s="1004"/>
      <c r="EH11" s="1004"/>
      <c r="EI11" s="1006">
        <v>10</v>
      </c>
      <c r="EJ11" s="1036" t="s">
        <v>1</v>
      </c>
      <c r="EK11" s="1037">
        <f>ES4</f>
        <v>-13.759999999999991</v>
      </c>
      <c r="EL11" s="980"/>
      <c r="EM11" s="1014"/>
      <c r="EN11" s="1007" t="s">
        <v>61</v>
      </c>
      <c r="EP11" s="1028">
        <v>3</v>
      </c>
      <c r="EQ11" s="1016"/>
      <c r="ER11" s="1029"/>
      <c r="ES11" s="660" t="s">
        <v>146</v>
      </c>
      <c r="ET11" s="1034">
        <v>2</v>
      </c>
      <c r="EU11" s="1036" t="s">
        <v>1</v>
      </c>
      <c r="EV11" s="1014"/>
      <c r="EW11" s="1016"/>
      <c r="EX11" s="1025"/>
      <c r="EY11" s="1844"/>
      <c r="EZ11" s="1885"/>
      <c r="FA11" s="1844"/>
      <c r="FB11" s="1665"/>
      <c r="FC11" s="1892"/>
      <c r="FD11" s="1666"/>
      <c r="FE11" s="661" t="s">
        <v>146</v>
      </c>
      <c r="FF11" s="698"/>
      <c r="FG11" s="698"/>
      <c r="FH11" s="698"/>
      <c r="FI11" s="698"/>
      <c r="FJ11" s="1018"/>
      <c r="FK11" s="1018">
        <v>2</v>
      </c>
      <c r="FL11" s="1016"/>
      <c r="FM11" s="979"/>
      <c r="FN11" s="1020" t="s">
        <v>140</v>
      </c>
      <c r="FO11" s="505">
        <v>1</v>
      </c>
      <c r="FP11" s="1881" t="s">
        <v>653</v>
      </c>
      <c r="FQ11" s="1882"/>
      <c r="FR11" s="554" t="s">
        <v>541</v>
      </c>
      <c r="FS11" s="505">
        <v>3</v>
      </c>
      <c r="FT11" s="1844"/>
      <c r="FU11" s="1885"/>
      <c r="FV11" s="1844"/>
      <c r="FW11" s="554" t="s">
        <v>83</v>
      </c>
      <c r="FX11" s="694">
        <v>3</v>
      </c>
      <c r="FY11" s="1904"/>
      <c r="FZ11" s="1443" t="s">
        <v>529</v>
      </c>
      <c r="GA11" s="1444"/>
      <c r="GB11" s="1752"/>
      <c r="GC11" s="1751"/>
      <c r="GD11" s="1861"/>
      <c r="GE11" s="1862"/>
      <c r="GF11" s="982" t="s">
        <v>49</v>
      </c>
      <c r="GG11" s="1904"/>
      <c r="GH11" s="1905"/>
      <c r="GI11" s="1844"/>
      <c r="GJ11" s="1885"/>
      <c r="GK11" s="1844"/>
      <c r="GL11" s="661" t="s">
        <v>130</v>
      </c>
      <c r="GM11" s="505">
        <v>1</v>
      </c>
      <c r="GN11" s="554" t="s">
        <v>108</v>
      </c>
      <c r="GO11" s="505">
        <v>3</v>
      </c>
      <c r="GP11" s="1726"/>
      <c r="GQ11" s="661" t="s">
        <v>140</v>
      </c>
      <c r="GR11" s="1018">
        <v>1</v>
      </c>
      <c r="GS11" s="1018"/>
      <c r="GT11" s="689"/>
      <c r="GU11" s="661" t="s">
        <v>130</v>
      </c>
      <c r="GV11" s="505">
        <v>1</v>
      </c>
      <c r="GW11" s="554" t="s">
        <v>108</v>
      </c>
      <c r="GX11" s="505">
        <v>3</v>
      </c>
      <c r="GY11" s="1014"/>
      <c r="GZ11" s="1844"/>
    </row>
    <row r="12" spans="2:208" ht="12.75" customHeight="1">
      <c r="B12" s="1885"/>
      <c r="C12" s="1964"/>
      <c r="D12" s="1844"/>
      <c r="E12" s="1743"/>
      <c r="F12" s="1744"/>
      <c r="G12" s="740" t="s">
        <v>124</v>
      </c>
      <c r="H12" s="1033">
        <v>4</v>
      </c>
      <c r="I12" s="713" t="s">
        <v>87</v>
      </c>
      <c r="J12" s="710">
        <v>4</v>
      </c>
      <c r="K12" s="1014"/>
      <c r="L12" s="983"/>
      <c r="M12" s="1665"/>
      <c r="N12" s="1666"/>
      <c r="O12" s="1665"/>
      <c r="P12" s="1666"/>
      <c r="Q12" s="2204"/>
      <c r="R12" s="1844"/>
      <c r="S12" s="1885"/>
      <c r="T12" s="1844"/>
      <c r="U12" s="1726"/>
      <c r="V12" s="1665"/>
      <c r="W12" s="1666"/>
      <c r="X12" s="722"/>
      <c r="Y12" s="679"/>
      <c r="Z12" s="679"/>
      <c r="AA12" s="679"/>
      <c r="AB12" s="679"/>
      <c r="AC12" s="704"/>
      <c r="AD12" s="1904"/>
      <c r="AE12" s="1905"/>
      <c r="AF12" s="1904"/>
      <c r="AG12" s="1905"/>
      <c r="AH12" s="1665"/>
      <c r="AI12" s="1666"/>
      <c r="AJ12" s="1859" t="s">
        <v>485</v>
      </c>
      <c r="AK12" s="1860"/>
      <c r="AL12" s="983"/>
      <c r="AM12" s="1844"/>
      <c r="AN12" s="1885"/>
      <c r="AO12" s="1844"/>
      <c r="AP12" s="1752"/>
      <c r="AQ12" s="1751"/>
      <c r="AR12" s="1752"/>
      <c r="AS12" s="1751"/>
      <c r="AT12" s="1885"/>
      <c r="AU12" s="1665"/>
      <c r="AV12" s="1666"/>
      <c r="AW12" s="1726"/>
      <c r="AX12" s="1904"/>
      <c r="AY12" s="1905"/>
      <c r="AZ12" s="1020" t="s">
        <v>140</v>
      </c>
      <c r="BA12" s="1020"/>
      <c r="BB12" s="1020"/>
      <c r="BC12" s="1020"/>
      <c r="BD12" s="1031">
        <v>1</v>
      </c>
      <c r="BE12" s="1312"/>
      <c r="BF12" s="1844"/>
      <c r="BG12" s="1885"/>
      <c r="BH12" s="1844"/>
      <c r="BI12" s="661" t="s">
        <v>98</v>
      </c>
      <c r="BJ12" s="1007"/>
      <c r="BK12" s="1007"/>
      <c r="BL12" s="1007"/>
      <c r="BM12" s="1007"/>
      <c r="BN12" s="1038">
        <v>4</v>
      </c>
      <c r="BO12" s="1869"/>
      <c r="BP12" s="1870"/>
      <c r="BQ12" s="1870"/>
      <c r="BR12" s="1870"/>
      <c r="BS12" s="1870"/>
      <c r="BT12" s="1870"/>
      <c r="BU12" s="1263" t="s">
        <v>697</v>
      </c>
      <c r="BV12" s="1313" t="s">
        <v>38</v>
      </c>
      <c r="BW12" s="1844"/>
      <c r="BX12" s="1885"/>
      <c r="BY12" s="1844"/>
      <c r="BZ12" s="1842"/>
      <c r="CA12" s="1946"/>
      <c r="CB12" s="554" t="s">
        <v>129</v>
      </c>
      <c r="CC12" s="505">
        <v>5</v>
      </c>
      <c r="CD12" s="554"/>
      <c r="CE12" s="792"/>
      <c r="CF12" s="950"/>
      <c r="CG12" s="1039"/>
      <c r="CH12" s="1899"/>
      <c r="CI12" s="1900"/>
      <c r="CJ12" s="1844"/>
      <c r="CK12" s="1885"/>
      <c r="CL12" s="1844"/>
      <c r="CM12" s="1859" t="s">
        <v>485</v>
      </c>
      <c r="CN12" s="1860"/>
      <c r="CO12" s="983"/>
      <c r="CP12" s="1743"/>
      <c r="CQ12" s="1744"/>
      <c r="CR12" s="722"/>
      <c r="CS12" s="679"/>
      <c r="CT12" s="661" t="s">
        <v>235</v>
      </c>
      <c r="CU12" s="1007"/>
      <c r="CV12" s="505">
        <v>2</v>
      </c>
      <c r="CW12" s="1040" t="s">
        <v>1</v>
      </c>
      <c r="CX12" s="1041">
        <f>DI4</f>
        <v>-13.679999999999993</v>
      </c>
      <c r="CY12" s="910"/>
      <c r="CZ12" s="1007" t="s">
        <v>291</v>
      </c>
      <c r="DA12" s="1007"/>
      <c r="DB12" s="1042">
        <v>1</v>
      </c>
      <c r="DC12" s="698" t="s">
        <v>649</v>
      </c>
      <c r="DE12" s="1043">
        <v>99</v>
      </c>
      <c r="DF12" s="1844"/>
      <c r="DG12" s="1885"/>
      <c r="DH12" s="1844"/>
      <c r="DI12" s="1013" t="s">
        <v>403</v>
      </c>
      <c r="DJ12" s="1013"/>
      <c r="DK12" s="1033">
        <v>4</v>
      </c>
      <c r="DL12" s="1040" t="s">
        <v>1</v>
      </c>
      <c r="DM12" s="1044">
        <f>EA4</f>
        <v>-13.729999999999992</v>
      </c>
      <c r="DN12" s="1043"/>
      <c r="DO12" s="1989" t="s">
        <v>301</v>
      </c>
      <c r="DP12" s="1990"/>
      <c r="DQ12" s="1004">
        <v>3</v>
      </c>
      <c r="DR12" s="1954" t="s">
        <v>304</v>
      </c>
      <c r="DS12" s="1955"/>
      <c r="DT12" s="1026">
        <v>98</v>
      </c>
      <c r="DU12" s="1045"/>
      <c r="DV12" s="1046"/>
      <c r="DW12" s="1043"/>
      <c r="DX12" s="1844"/>
      <c r="DY12" s="1885"/>
      <c r="DZ12" s="1844"/>
      <c r="EA12" s="1047" t="s">
        <v>544</v>
      </c>
      <c r="EB12" s="1048"/>
      <c r="EC12" s="1048"/>
      <c r="ED12" s="1048"/>
      <c r="EE12" s="1004">
        <v>5</v>
      </c>
      <c r="EF12" s="1879" t="s">
        <v>123</v>
      </c>
      <c r="EG12" s="1879"/>
      <c r="EH12" s="1879"/>
      <c r="EI12" s="1049"/>
      <c r="EJ12" s="661" t="s">
        <v>146</v>
      </c>
      <c r="EK12" s="1007"/>
      <c r="EL12" s="505">
        <v>2</v>
      </c>
      <c r="EM12" s="1014"/>
      <c r="EN12" s="1020" t="s">
        <v>228</v>
      </c>
      <c r="EP12" s="1050">
        <v>4</v>
      </c>
      <c r="EQ12" s="1016"/>
      <c r="ER12" s="983"/>
      <c r="ES12" s="1051"/>
      <c r="ET12" s="966"/>
      <c r="EU12" s="1052">
        <v>13.78</v>
      </c>
      <c r="EV12" s="722"/>
      <c r="EW12" s="679"/>
      <c r="EX12" s="704"/>
      <c r="EY12" s="1844"/>
      <c r="EZ12" s="1885"/>
      <c r="FA12" s="1844"/>
      <c r="FB12" s="1665"/>
      <c r="FC12" s="1892"/>
      <c r="FD12" s="1666"/>
      <c r="FE12" s="1970" t="s">
        <v>642</v>
      </c>
      <c r="FF12" s="1971"/>
      <c r="FG12" s="1971"/>
      <c r="FH12" s="1971"/>
      <c r="FI12" s="1971"/>
      <c r="FJ12" s="1971"/>
      <c r="FK12" s="698"/>
      <c r="FL12" s="679"/>
      <c r="FM12" s="979"/>
      <c r="FN12" s="1020" t="s">
        <v>146</v>
      </c>
      <c r="FO12" s="1027">
        <v>2</v>
      </c>
      <c r="FP12" s="1869"/>
      <c r="FQ12" s="1883"/>
      <c r="FR12" s="554" t="s">
        <v>124</v>
      </c>
      <c r="FS12" s="505">
        <v>4</v>
      </c>
      <c r="FT12" s="1844"/>
      <c r="FU12" s="1885"/>
      <c r="FV12" s="1844"/>
      <c r="FW12" s="548" t="s">
        <v>87</v>
      </c>
      <c r="FX12" s="710">
        <v>4</v>
      </c>
      <c r="FY12" s="1904"/>
      <c r="FZ12" s="1443"/>
      <c r="GA12" s="1444"/>
      <c r="GD12" s="1859" t="s">
        <v>485</v>
      </c>
      <c r="GE12" s="1860"/>
      <c r="GF12" s="983"/>
      <c r="GG12" s="1904"/>
      <c r="GH12" s="1905"/>
      <c r="GI12" s="1844"/>
      <c r="GJ12" s="1885"/>
      <c r="GK12" s="1844"/>
      <c r="GL12" s="661" t="s">
        <v>133</v>
      </c>
      <c r="GM12" s="505">
        <v>2</v>
      </c>
      <c r="GN12" s="554" t="s">
        <v>124</v>
      </c>
      <c r="GO12" s="505">
        <v>4</v>
      </c>
      <c r="GP12" s="1726"/>
      <c r="GQ12" s="1036" t="s">
        <v>146</v>
      </c>
      <c r="GR12" s="1053">
        <v>2</v>
      </c>
      <c r="GS12" s="748" t="s">
        <v>1</v>
      </c>
      <c r="GU12" s="661" t="s">
        <v>133</v>
      </c>
      <c r="GV12" s="505">
        <v>2</v>
      </c>
      <c r="GW12" s="554" t="s">
        <v>124</v>
      </c>
      <c r="GX12" s="505">
        <v>4</v>
      </c>
      <c r="GY12" s="1054"/>
      <c r="GZ12" s="1844"/>
    </row>
    <row r="13" spans="2:208" ht="12.75" customHeight="1">
      <c r="B13" s="1885"/>
      <c r="C13" s="1964"/>
      <c r="D13" s="1844"/>
      <c r="E13" s="1743"/>
      <c r="F13" s="1744"/>
      <c r="G13" s="740" t="s">
        <v>129</v>
      </c>
      <c r="H13" s="1033">
        <v>5</v>
      </c>
      <c r="I13" s="740" t="s">
        <v>90</v>
      </c>
      <c r="J13" s="694">
        <v>5</v>
      </c>
      <c r="K13" s="1896" t="s">
        <v>906</v>
      </c>
      <c r="L13" s="1897"/>
      <c r="M13" s="1842"/>
      <c r="N13" s="1898"/>
      <c r="O13" s="1665"/>
      <c r="P13" s="1666"/>
      <c r="Q13" s="2204"/>
      <c r="R13" s="1844"/>
      <c r="S13" s="1885"/>
      <c r="T13" s="1844"/>
      <c r="U13" s="1726"/>
      <c r="V13" s="1665"/>
      <c r="W13" s="1666"/>
      <c r="X13" s="1055" t="s">
        <v>3</v>
      </c>
      <c r="Y13" s="1055" t="s">
        <v>4</v>
      </c>
      <c r="Z13" s="1056" t="s">
        <v>7</v>
      </c>
      <c r="AA13" s="1056" t="s">
        <v>8</v>
      </c>
      <c r="AB13" s="1056" t="s">
        <v>9</v>
      </c>
      <c r="AC13" s="1055" t="s">
        <v>10</v>
      </c>
      <c r="AD13" s="1904"/>
      <c r="AE13" s="1905"/>
      <c r="AF13" s="1904"/>
      <c r="AG13" s="1905"/>
      <c r="AH13" s="1665"/>
      <c r="AI13" s="1666"/>
      <c r="AJ13" s="1861"/>
      <c r="AK13" s="1862"/>
      <c r="AL13" s="983" t="s">
        <v>38</v>
      </c>
      <c r="AM13" s="1844"/>
      <c r="AN13" s="1885"/>
      <c r="AO13" s="1844"/>
      <c r="AP13" s="1752"/>
      <c r="AQ13" s="1751"/>
      <c r="AR13" s="1752"/>
      <c r="AS13" s="1751"/>
      <c r="AT13" s="1885"/>
      <c r="AU13" s="1665"/>
      <c r="AV13" s="1666"/>
      <c r="AW13" s="1726"/>
      <c r="AX13" s="1906"/>
      <c r="AY13" s="1907"/>
      <c r="AZ13" s="1020" t="s">
        <v>146</v>
      </c>
      <c r="BA13" s="1020"/>
      <c r="BB13" s="1020"/>
      <c r="BC13" s="1020"/>
      <c r="BD13" s="1031">
        <v>2</v>
      </c>
      <c r="BE13" s="1196"/>
      <c r="BF13" s="1844"/>
      <c r="BG13" s="1885"/>
      <c r="BH13" s="1844"/>
      <c r="BI13" s="661" t="s">
        <v>118</v>
      </c>
      <c r="BJ13" s="1007"/>
      <c r="BK13" s="1007"/>
      <c r="BL13" s="1007"/>
      <c r="BM13" s="1007"/>
      <c r="BN13" s="1038">
        <v>5</v>
      </c>
      <c r="BO13" s="1014"/>
      <c r="BP13" s="1016"/>
      <c r="BQ13" s="1016"/>
      <c r="BR13" s="1016"/>
      <c r="BS13" s="1016"/>
      <c r="BT13" s="1196"/>
      <c r="BU13" s="1263" t="s">
        <v>694</v>
      </c>
      <c r="BV13" s="1313" t="s">
        <v>39</v>
      </c>
      <c r="BW13" s="1844"/>
      <c r="BX13" s="1885"/>
      <c r="BY13" s="1844"/>
      <c r="BZ13" s="661" t="s">
        <v>543</v>
      </c>
      <c r="CA13" s="1057">
        <v>3</v>
      </c>
      <c r="CB13" s="554" t="s">
        <v>98</v>
      </c>
      <c r="CC13" s="505">
        <v>6</v>
      </c>
      <c r="CD13" s="554" t="s">
        <v>637</v>
      </c>
      <c r="CE13" s="792">
        <v>6</v>
      </c>
      <c r="CF13" s="1058" t="s">
        <v>37</v>
      </c>
      <c r="CG13" s="1059">
        <f>CM4</f>
        <v>-13.609999999999994</v>
      </c>
      <c r="CH13" s="1899"/>
      <c r="CI13" s="1900"/>
      <c r="CJ13" s="1844"/>
      <c r="CK13" s="1885"/>
      <c r="CL13" s="1844"/>
      <c r="CM13" s="1861"/>
      <c r="CN13" s="1862"/>
      <c r="CO13" s="983" t="s">
        <v>38</v>
      </c>
      <c r="CP13" s="905"/>
      <c r="CQ13" s="906"/>
      <c r="CR13" s="722"/>
      <c r="CS13" s="679"/>
      <c r="CT13" s="1915"/>
      <c r="CU13" s="1916"/>
      <c r="CV13" s="1917"/>
      <c r="CW13" s="1915"/>
      <c r="CX13" s="1916"/>
      <c r="CY13" s="1917"/>
      <c r="CZ13" s="1993" t="s">
        <v>296</v>
      </c>
      <c r="DA13" s="1993"/>
      <c r="DB13" s="1060">
        <v>2</v>
      </c>
      <c r="DC13" s="1014"/>
      <c r="DD13" s="1016"/>
      <c r="DE13" s="1025"/>
      <c r="DF13" s="1844"/>
      <c r="DG13" s="1885"/>
      <c r="DH13" s="1844"/>
      <c r="DI13" s="1013" t="s">
        <v>302</v>
      </c>
      <c r="DJ13" s="1013"/>
      <c r="DK13" s="1033">
        <v>5</v>
      </c>
      <c r="DL13" s="1014"/>
      <c r="DM13" s="1016"/>
      <c r="DN13" s="1025"/>
      <c r="DO13" s="1954" t="s">
        <v>303</v>
      </c>
      <c r="DP13" s="1955"/>
      <c r="DQ13" s="1004">
        <v>4</v>
      </c>
      <c r="DU13" s="1014"/>
      <c r="DV13" s="1016"/>
      <c r="DW13" s="1025"/>
      <c r="DX13" s="1844"/>
      <c r="DY13" s="1885"/>
      <c r="DZ13" s="1844"/>
      <c r="EA13" s="1010" t="s">
        <v>305</v>
      </c>
      <c r="EB13" s="1013"/>
      <c r="EC13" s="1013"/>
      <c r="ED13" s="1013"/>
      <c r="EE13" s="1004">
        <v>6</v>
      </c>
      <c r="EF13" s="1880"/>
      <c r="EG13" s="1880"/>
      <c r="EH13" s="1880"/>
      <c r="EI13" s="1006">
        <v>96</v>
      </c>
      <c r="EJ13" s="1014"/>
      <c r="EK13" s="1016"/>
      <c r="EL13" s="1061"/>
      <c r="EM13" s="1062"/>
      <c r="EN13" s="1063"/>
      <c r="EO13" s="1064" t="s">
        <v>1</v>
      </c>
      <c r="EP13" s="1065">
        <f>FN4</f>
        <v>-13.79999999999999</v>
      </c>
      <c r="EQ13" s="1063"/>
      <c r="ER13" s="1066"/>
      <c r="ES13" s="1014"/>
      <c r="ET13" s="1016"/>
      <c r="EU13" s="1025"/>
      <c r="EV13" s="1067" t="s">
        <v>1</v>
      </c>
      <c r="EW13" s="993">
        <v>13.79</v>
      </c>
      <c r="EX13" s="1025"/>
      <c r="EY13" s="1844"/>
      <c r="EZ13" s="1885"/>
      <c r="FA13" s="1844"/>
      <c r="FB13" s="1956" t="s">
        <v>221</v>
      </c>
      <c r="FC13" s="1957"/>
      <c r="FD13" s="1958"/>
      <c r="FE13" s="1970"/>
      <c r="FF13" s="1971"/>
      <c r="FG13" s="1971"/>
      <c r="FH13" s="1971"/>
      <c r="FI13" s="1971"/>
      <c r="FJ13" s="1971"/>
      <c r="FK13" s="1007">
        <v>98</v>
      </c>
      <c r="FL13" s="1016"/>
      <c r="FM13" s="1025"/>
      <c r="FN13" s="1068" t="str">
        <f>"► ("&amp; -GD4 &amp;")"</f>
        <v>► (13.87)</v>
      </c>
      <c r="FO13" s="968"/>
      <c r="FP13" s="1869"/>
      <c r="FQ13" s="1883"/>
      <c r="FR13" s="554" t="s">
        <v>129</v>
      </c>
      <c r="FS13" s="505">
        <v>5</v>
      </c>
      <c r="FT13" s="1844"/>
      <c r="FU13" s="1885"/>
      <c r="FV13" s="1844"/>
      <c r="FW13" s="554" t="s">
        <v>90</v>
      </c>
      <c r="FX13" s="694">
        <v>5</v>
      </c>
      <c r="FY13" s="1904"/>
      <c r="FZ13" s="1443"/>
      <c r="GA13" s="1444"/>
      <c r="GD13" s="1861"/>
      <c r="GE13" s="1862"/>
      <c r="GF13" s="983" t="s">
        <v>38</v>
      </c>
      <c r="GG13" s="1904"/>
      <c r="GH13" s="1905"/>
      <c r="GI13" s="1844"/>
      <c r="GJ13" s="1885"/>
      <c r="GK13" s="1844"/>
      <c r="GL13" s="661" t="s">
        <v>137</v>
      </c>
      <c r="GM13" s="505">
        <v>3</v>
      </c>
      <c r="GN13" s="554" t="s">
        <v>129</v>
      </c>
      <c r="GO13" s="505">
        <v>5</v>
      </c>
      <c r="GP13" s="1726"/>
      <c r="GR13" s="2209" t="s">
        <v>306</v>
      </c>
      <c r="GS13" s="2209"/>
      <c r="GT13" s="2210"/>
      <c r="GU13" s="661" t="s">
        <v>137</v>
      </c>
      <c r="GV13" s="505">
        <v>3</v>
      </c>
      <c r="GW13" s="554" t="s">
        <v>129</v>
      </c>
      <c r="GX13" s="505">
        <v>5</v>
      </c>
      <c r="GY13" s="1054"/>
      <c r="GZ13" s="1844"/>
    </row>
    <row r="14" spans="2:208" ht="12.75" customHeight="1">
      <c r="B14" s="1885"/>
      <c r="C14" s="1964"/>
      <c r="D14" s="1844"/>
      <c r="E14" s="1743"/>
      <c r="F14" s="1744"/>
      <c r="G14" s="740" t="s">
        <v>98</v>
      </c>
      <c r="H14" s="1033">
        <v>6</v>
      </c>
      <c r="I14" s="740" t="s">
        <v>95</v>
      </c>
      <c r="J14" s="694">
        <v>6</v>
      </c>
      <c r="K14" s="1896"/>
      <c r="L14" s="1897"/>
      <c r="O14" s="905"/>
      <c r="P14" s="906"/>
      <c r="Q14" s="2204"/>
      <c r="R14" s="1844"/>
      <c r="S14" s="1885"/>
      <c r="T14" s="1844"/>
      <c r="U14" s="1726"/>
      <c r="V14" s="905"/>
      <c r="W14" s="906"/>
      <c r="X14" s="1966" t="s">
        <v>455</v>
      </c>
      <c r="Y14" s="1966" t="s">
        <v>808</v>
      </c>
      <c r="Z14" s="1966" t="s">
        <v>809</v>
      </c>
      <c r="AA14" s="1966" t="s">
        <v>310</v>
      </c>
      <c r="AB14" s="1966" t="s">
        <v>456</v>
      </c>
      <c r="AC14" s="1966" t="s">
        <v>613</v>
      </c>
      <c r="AD14" s="1904"/>
      <c r="AE14" s="1905"/>
      <c r="AF14" s="1904"/>
      <c r="AG14" s="1905"/>
      <c r="AH14" s="1842"/>
      <c r="AI14" s="1898"/>
      <c r="AJ14" s="657" t="s">
        <v>486</v>
      </c>
      <c r="AK14" s="698"/>
      <c r="AL14" s="982" t="s">
        <v>39</v>
      </c>
      <c r="AM14" s="1844"/>
      <c r="AN14" s="1885"/>
      <c r="AO14" s="1844"/>
      <c r="AP14" s="1752"/>
      <c r="AQ14" s="1751"/>
      <c r="AR14" s="1197"/>
      <c r="AS14" s="1186"/>
      <c r="AT14" s="1069"/>
      <c r="AU14" s="1842"/>
      <c r="AV14" s="1898"/>
      <c r="AW14" s="1726"/>
      <c r="AX14" s="1020" t="s">
        <v>140</v>
      </c>
      <c r="AY14" s="505">
        <v>1</v>
      </c>
      <c r="BF14" s="1844"/>
      <c r="BG14" s="1885"/>
      <c r="BH14" s="1844"/>
      <c r="BI14" s="661" t="s">
        <v>114</v>
      </c>
      <c r="BJ14" s="1007"/>
      <c r="BK14" s="1007"/>
      <c r="BL14" s="698"/>
      <c r="BM14" s="698"/>
      <c r="BN14" s="505">
        <v>6</v>
      </c>
      <c r="BU14" s="1371" t="s">
        <v>695</v>
      </c>
      <c r="BV14" s="1372" t="s">
        <v>40</v>
      </c>
      <c r="BW14" s="1844"/>
      <c r="BX14" s="1885"/>
      <c r="BY14" s="1844"/>
      <c r="BZ14" s="1841" t="s">
        <v>308</v>
      </c>
      <c r="CA14" s="1925">
        <v>4</v>
      </c>
      <c r="CB14" s="554" t="s">
        <v>458</v>
      </c>
      <c r="CC14" s="505">
        <v>7</v>
      </c>
      <c r="CD14" s="554" t="s">
        <v>98</v>
      </c>
      <c r="CE14" s="792">
        <v>7</v>
      </c>
      <c r="CF14" s="1058" t="s">
        <v>37</v>
      </c>
      <c r="CG14" s="1059">
        <f>CM4</f>
        <v>-13.609999999999994</v>
      </c>
      <c r="CH14" s="1899"/>
      <c r="CI14" s="1900"/>
      <c r="CJ14" s="1844"/>
      <c r="CK14" s="1885"/>
      <c r="CL14" s="1844"/>
      <c r="CM14" s="657" t="s">
        <v>486</v>
      </c>
      <c r="CN14" s="698"/>
      <c r="CO14" s="982" t="s">
        <v>39</v>
      </c>
      <c r="CP14" s="905"/>
      <c r="CQ14" s="906"/>
      <c r="CR14" s="722"/>
      <c r="CS14" s="679"/>
      <c r="CT14" s="1070"/>
      <c r="CU14" s="1071"/>
      <c r="CV14" s="1072"/>
      <c r="CW14" s="1928"/>
      <c r="CX14" s="1929"/>
      <c r="CY14" s="1930"/>
      <c r="CZ14" s="1892"/>
      <c r="DA14" s="1892"/>
      <c r="DB14" s="906"/>
      <c r="DC14" s="1937" t="s">
        <v>583</v>
      </c>
      <c r="DD14" s="1938"/>
      <c r="DE14" s="1939"/>
      <c r="DF14" s="1844"/>
      <c r="DG14" s="1885"/>
      <c r="DH14" s="1844"/>
      <c r="DI14" s="1871" t="s">
        <v>583</v>
      </c>
      <c r="DJ14" s="1872"/>
      <c r="DK14" s="1873"/>
      <c r="DL14" s="1871" t="s">
        <v>583</v>
      </c>
      <c r="DM14" s="1872"/>
      <c r="DN14" s="1873"/>
      <c r="DO14" s="1871" t="s">
        <v>583</v>
      </c>
      <c r="DP14" s="1872"/>
      <c r="DQ14" s="1873"/>
      <c r="DR14" s="1871" t="s">
        <v>583</v>
      </c>
      <c r="DS14" s="1872"/>
      <c r="DT14" s="1873"/>
      <c r="DU14" s="1871" t="s">
        <v>583</v>
      </c>
      <c r="DV14" s="1872"/>
      <c r="DW14" s="1873"/>
      <c r="DX14" s="1844"/>
      <c r="DY14" s="1885"/>
      <c r="DZ14" s="1844"/>
      <c r="EJ14" s="905"/>
      <c r="EK14" s="1001"/>
      <c r="EL14" s="906"/>
      <c r="EM14" s="1070"/>
      <c r="EN14" s="1071"/>
      <c r="EO14" s="1071"/>
      <c r="EP14" s="1071"/>
      <c r="EQ14" s="1071"/>
      <c r="ER14" s="1072"/>
      <c r="ES14" s="905"/>
      <c r="ET14" s="1001"/>
      <c r="EU14" s="906"/>
      <c r="EV14" s="905"/>
      <c r="EW14" s="1001"/>
      <c r="EX14" s="906"/>
      <c r="EY14" s="1844"/>
      <c r="EZ14" s="1885"/>
      <c r="FA14" s="1844"/>
      <c r="FB14" s="905"/>
      <c r="FC14" s="1001"/>
      <c r="FD14" s="906"/>
      <c r="FE14" s="1070"/>
      <c r="FF14" s="1071"/>
      <c r="FG14" s="1071"/>
      <c r="FH14" s="1071"/>
      <c r="FI14" s="1071"/>
      <c r="FJ14" s="1071"/>
      <c r="FK14" s="1071"/>
      <c r="FL14" s="1071"/>
      <c r="FM14" s="1072"/>
      <c r="FN14" s="660"/>
      <c r="FO14" s="1073"/>
      <c r="FR14" s="554" t="s">
        <v>98</v>
      </c>
      <c r="FS14" s="505">
        <v>6</v>
      </c>
      <c r="FT14" s="1844"/>
      <c r="FU14" s="1885"/>
      <c r="FV14" s="1844"/>
      <c r="FW14" s="554" t="s">
        <v>95</v>
      </c>
      <c r="FX14" s="694">
        <v>6</v>
      </c>
      <c r="FY14" s="1904"/>
      <c r="FZ14" s="1443"/>
      <c r="GA14" s="1444"/>
      <c r="GB14" s="911"/>
      <c r="GC14" s="1073"/>
      <c r="GD14" s="657" t="s">
        <v>486</v>
      </c>
      <c r="GE14" s="698"/>
      <c r="GF14" s="982" t="s">
        <v>39</v>
      </c>
      <c r="GG14" s="1906"/>
      <c r="GH14" s="1907"/>
      <c r="GI14" s="1844"/>
      <c r="GJ14" s="1885"/>
      <c r="GK14" s="1844"/>
      <c r="GL14" s="661" t="s">
        <v>61</v>
      </c>
      <c r="GM14" s="505">
        <v>4</v>
      </c>
      <c r="GN14" s="554" t="s">
        <v>98</v>
      </c>
      <c r="GO14" s="505">
        <v>6</v>
      </c>
      <c r="GP14" s="1726"/>
      <c r="GQ14" s="1053"/>
      <c r="GR14" s="2209"/>
      <c r="GS14" s="2209"/>
      <c r="GT14" s="2210"/>
      <c r="GU14" s="661" t="s">
        <v>61</v>
      </c>
      <c r="GV14" s="505">
        <v>4</v>
      </c>
      <c r="GW14" s="554" t="s">
        <v>98</v>
      </c>
      <c r="GX14" s="505">
        <v>6</v>
      </c>
      <c r="GY14" s="1054"/>
      <c r="GZ14" s="1844"/>
    </row>
    <row r="15" spans="2:208" ht="12.75" customHeight="1">
      <c r="B15" s="1885"/>
      <c r="C15" s="1964"/>
      <c r="D15" s="1844"/>
      <c r="E15" s="1743"/>
      <c r="F15" s="1744"/>
      <c r="G15" s="1982" t="s">
        <v>454</v>
      </c>
      <c r="H15" s="1033">
        <v>7</v>
      </c>
      <c r="I15" s="740" t="s">
        <v>98</v>
      </c>
      <c r="J15" s="694">
        <v>7</v>
      </c>
      <c r="K15" s="1896"/>
      <c r="L15" s="1897"/>
      <c r="M15" s="740" t="s">
        <v>634</v>
      </c>
      <c r="N15" s="694">
        <v>1</v>
      </c>
      <c r="O15" s="905"/>
      <c r="P15" s="906"/>
      <c r="Q15" s="2204"/>
      <c r="R15" s="1844"/>
      <c r="S15" s="1885"/>
      <c r="T15" s="1844"/>
      <c r="U15" s="1726"/>
      <c r="V15" s="905"/>
      <c r="W15" s="906"/>
      <c r="X15" s="1966"/>
      <c r="Y15" s="1966"/>
      <c r="Z15" s="1966"/>
      <c r="AA15" s="1966"/>
      <c r="AB15" s="1966"/>
      <c r="AC15" s="1966"/>
      <c r="AD15" s="1906"/>
      <c r="AE15" s="1907"/>
      <c r="AF15" s="1906"/>
      <c r="AG15" s="1907"/>
      <c r="AH15" s="911" t="s">
        <v>140</v>
      </c>
      <c r="AI15" s="1027">
        <v>1</v>
      </c>
      <c r="AJ15" s="1311" t="s">
        <v>813</v>
      </c>
      <c r="AK15" s="1237"/>
      <c r="AL15" s="982" t="s">
        <v>40</v>
      </c>
      <c r="AM15" s="1844"/>
      <c r="AN15" s="1885"/>
      <c r="AO15" s="1844"/>
      <c r="AP15" s="1752"/>
      <c r="AQ15" s="1751"/>
      <c r="AR15" s="657" t="s">
        <v>140</v>
      </c>
      <c r="AS15" s="505">
        <v>1</v>
      </c>
      <c r="AT15" s="1069"/>
      <c r="AW15" s="1726"/>
      <c r="AX15" s="1020" t="s">
        <v>146</v>
      </c>
      <c r="AY15" s="1027">
        <v>2</v>
      </c>
      <c r="AZ15" s="722"/>
      <c r="BA15" s="679"/>
      <c r="BB15" s="679"/>
      <c r="BC15" s="679"/>
      <c r="BD15" s="679"/>
      <c r="BE15" s="659"/>
      <c r="BF15" s="1844"/>
      <c r="BG15" s="1885"/>
      <c r="BH15" s="1844"/>
      <c r="BI15" s="661" t="s">
        <v>123</v>
      </c>
      <c r="BJ15" s="1007" t="s">
        <v>309</v>
      </c>
      <c r="BK15" s="1007"/>
      <c r="BL15" s="698"/>
      <c r="BM15" s="698"/>
      <c r="BN15" s="982">
        <v>96</v>
      </c>
      <c r="BO15" s="722"/>
      <c r="BP15" s="679"/>
      <c r="BQ15" s="679"/>
      <c r="BR15" s="679"/>
      <c r="BS15" s="679"/>
      <c r="BT15" s="679"/>
      <c r="BU15" s="1373" t="s">
        <v>819</v>
      </c>
      <c r="BV15" s="1374" t="s">
        <v>41</v>
      </c>
      <c r="BW15" s="1844"/>
      <c r="BX15" s="1885"/>
      <c r="BY15" s="1844"/>
      <c r="BZ15" s="1665"/>
      <c r="CA15" s="1926"/>
      <c r="CB15" s="1462" t="s">
        <v>230</v>
      </c>
      <c r="CC15" s="1009">
        <v>8</v>
      </c>
      <c r="CD15" s="554" t="s">
        <v>823</v>
      </c>
      <c r="CE15" s="792">
        <f>CE14+1</f>
        <v>8</v>
      </c>
      <c r="CF15" s="1058" t="s">
        <v>37</v>
      </c>
      <c r="CG15" s="1059">
        <f>CM4</f>
        <v>-13.609999999999994</v>
      </c>
      <c r="CH15" s="1899"/>
      <c r="CI15" s="1900"/>
      <c r="CJ15" s="1844"/>
      <c r="CK15" s="1885"/>
      <c r="CL15" s="1844"/>
      <c r="CM15" s="657" t="s">
        <v>487</v>
      </c>
      <c r="CN15" s="698"/>
      <c r="CO15" s="982" t="s">
        <v>40</v>
      </c>
      <c r="CP15" s="905"/>
      <c r="CQ15" s="906"/>
      <c r="CR15" s="722"/>
      <c r="CS15" s="704"/>
      <c r="CT15" s="1927" t="s">
        <v>583</v>
      </c>
      <c r="CU15" s="1927"/>
      <c r="CV15" s="1927"/>
      <c r="CW15" s="1927" t="s">
        <v>583</v>
      </c>
      <c r="CX15" s="1927"/>
      <c r="CY15" s="1927"/>
      <c r="CZ15" s="1927" t="s">
        <v>583</v>
      </c>
      <c r="DA15" s="1927"/>
      <c r="DB15" s="1927"/>
      <c r="DC15" s="1074" t="s">
        <v>3</v>
      </c>
      <c r="DD15" s="1074" t="s">
        <v>4</v>
      </c>
      <c r="DE15" s="1074" t="s">
        <v>7</v>
      </c>
      <c r="DF15" s="1844"/>
      <c r="DG15" s="1885"/>
      <c r="DH15" s="1844"/>
      <c r="DI15" s="1074" t="s">
        <v>3</v>
      </c>
      <c r="DJ15" s="1074" t="s">
        <v>4</v>
      </c>
      <c r="DK15" s="1074" t="s">
        <v>7</v>
      </c>
      <c r="DL15" s="1074" t="s">
        <v>3</v>
      </c>
      <c r="DM15" s="1074" t="s">
        <v>4</v>
      </c>
      <c r="DN15" s="1074" t="s">
        <v>7</v>
      </c>
      <c r="DO15" s="1074" t="s">
        <v>3</v>
      </c>
      <c r="DP15" s="1074" t="s">
        <v>4</v>
      </c>
      <c r="DQ15" s="1074" t="s">
        <v>7</v>
      </c>
      <c r="DR15" s="1074" t="s">
        <v>3</v>
      </c>
      <c r="DS15" s="1074" t="s">
        <v>4</v>
      </c>
      <c r="DT15" s="1074" t="s">
        <v>7</v>
      </c>
      <c r="DU15" s="1074" t="s">
        <v>3</v>
      </c>
      <c r="DV15" s="1074" t="s">
        <v>4</v>
      </c>
      <c r="DW15" s="1074" t="s">
        <v>7</v>
      </c>
      <c r="DX15" s="1844"/>
      <c r="DY15" s="1885"/>
      <c r="DZ15" s="1844"/>
      <c r="EA15" s="1932" t="s">
        <v>3</v>
      </c>
      <c r="EB15" s="1933"/>
      <c r="EC15" s="1933"/>
      <c r="ED15" s="1979" t="s">
        <v>4</v>
      </c>
      <c r="EE15" s="1933"/>
      <c r="EF15" s="1980"/>
      <c r="EG15" s="1933" t="s">
        <v>7</v>
      </c>
      <c r="EH15" s="1933"/>
      <c r="EI15" s="1981"/>
      <c r="EJ15" s="1074" t="s">
        <v>3</v>
      </c>
      <c r="EK15" s="1074" t="s">
        <v>4</v>
      </c>
      <c r="EL15" s="1074" t="s">
        <v>7</v>
      </c>
      <c r="EM15" s="1975" t="s">
        <v>3</v>
      </c>
      <c r="EN15" s="1976"/>
      <c r="EO15" s="1975" t="s">
        <v>4</v>
      </c>
      <c r="EP15" s="1976"/>
      <c r="EQ15" s="1975" t="s">
        <v>7</v>
      </c>
      <c r="ER15" s="1976"/>
      <c r="ES15" s="1074" t="s">
        <v>3</v>
      </c>
      <c r="ET15" s="1074" t="s">
        <v>4</v>
      </c>
      <c r="EU15" s="1074" t="s">
        <v>7</v>
      </c>
      <c r="EV15" s="1074" t="s">
        <v>3</v>
      </c>
      <c r="EW15" s="1074" t="s">
        <v>4</v>
      </c>
      <c r="EX15" s="1074" t="s">
        <v>7</v>
      </c>
      <c r="EY15" s="1844"/>
      <c r="EZ15" s="1885"/>
      <c r="FA15" s="1844"/>
      <c r="FB15" s="1074" t="s">
        <v>3</v>
      </c>
      <c r="FC15" s="1074" t="s">
        <v>4</v>
      </c>
      <c r="FD15" s="1074" t="s">
        <v>7</v>
      </c>
      <c r="FE15" s="1074" t="s">
        <v>3</v>
      </c>
      <c r="FF15" s="1074" t="s">
        <v>4</v>
      </c>
      <c r="FG15" s="1074" t="s">
        <v>7</v>
      </c>
      <c r="FH15" s="1074" t="s">
        <v>38</v>
      </c>
      <c r="FI15" s="1074" t="s">
        <v>39</v>
      </c>
      <c r="FJ15" s="1074" t="s">
        <v>40</v>
      </c>
      <c r="FK15" s="1074" t="s">
        <v>41</v>
      </c>
      <c r="FL15" s="1074" t="s">
        <v>42</v>
      </c>
      <c r="FM15" s="1074" t="s">
        <v>43</v>
      </c>
      <c r="FN15" s="722"/>
      <c r="FO15" s="704"/>
      <c r="FP15" s="661" t="s">
        <v>130</v>
      </c>
      <c r="FQ15" s="505">
        <v>1</v>
      </c>
      <c r="FR15" s="1462" t="s">
        <v>454</v>
      </c>
      <c r="FS15" s="505">
        <v>7</v>
      </c>
      <c r="FT15" s="1844"/>
      <c r="FU15" s="1885"/>
      <c r="FV15" s="1844"/>
      <c r="FW15" s="554" t="s">
        <v>98</v>
      </c>
      <c r="FX15" s="694">
        <v>7</v>
      </c>
      <c r="FY15" s="1016"/>
      <c r="FZ15" s="722"/>
      <c r="GA15" s="704"/>
      <c r="GB15" s="911" t="s">
        <v>140</v>
      </c>
      <c r="GC15" s="1027">
        <v>1</v>
      </c>
      <c r="GD15" s="657" t="s">
        <v>487</v>
      </c>
      <c r="GE15" s="698"/>
      <c r="GF15" s="982" t="s">
        <v>40</v>
      </c>
      <c r="GG15" s="660" t="s">
        <v>140</v>
      </c>
      <c r="GH15" s="505">
        <v>1</v>
      </c>
      <c r="GI15" s="1844"/>
      <c r="GJ15" s="1885"/>
      <c r="GK15" s="1844"/>
      <c r="GL15" s="722"/>
      <c r="GM15" s="1075"/>
      <c r="GN15" s="1462" t="s">
        <v>454</v>
      </c>
      <c r="GO15" s="505">
        <v>7</v>
      </c>
      <c r="GP15" s="1726"/>
      <c r="GQ15" s="722"/>
      <c r="GR15" s="2209"/>
      <c r="GS15" s="2209"/>
      <c r="GT15" s="2210"/>
      <c r="GU15" s="722"/>
      <c r="GV15" s="1075"/>
      <c r="GW15" s="1462" t="s">
        <v>454</v>
      </c>
      <c r="GX15" s="505">
        <v>7</v>
      </c>
      <c r="GY15" s="722"/>
      <c r="GZ15" s="1844"/>
    </row>
    <row r="16" spans="2:208" ht="12.75" customHeight="1">
      <c r="B16" s="1885"/>
      <c r="C16" s="1964"/>
      <c r="D16" s="1844"/>
      <c r="E16" s="657" t="s">
        <v>140</v>
      </c>
      <c r="F16" s="505">
        <v>1</v>
      </c>
      <c r="G16" s="1983"/>
      <c r="H16" s="1005"/>
      <c r="I16" s="1982" t="s">
        <v>391</v>
      </c>
      <c r="J16" s="694"/>
      <c r="K16" s="1896"/>
      <c r="L16" s="1897"/>
      <c r="M16" s="740" t="s">
        <v>61</v>
      </c>
      <c r="N16" s="694">
        <v>2</v>
      </c>
      <c r="O16" s="905"/>
      <c r="P16" s="906"/>
      <c r="Q16" s="2203" t="s">
        <v>307</v>
      </c>
      <c r="R16" s="1844"/>
      <c r="S16" s="1885"/>
      <c r="T16" s="1844"/>
      <c r="U16" s="1726"/>
      <c r="V16" s="905"/>
      <c r="W16" s="906"/>
      <c r="X16" s="1966"/>
      <c r="Y16" s="1966"/>
      <c r="Z16" s="1966"/>
      <c r="AA16" s="1966"/>
      <c r="AB16" s="1966"/>
      <c r="AC16" s="1966"/>
      <c r="AD16" s="657" t="s">
        <v>140</v>
      </c>
      <c r="AE16" s="505">
        <v>1</v>
      </c>
      <c r="AF16" s="657" t="s">
        <v>140</v>
      </c>
      <c r="AG16" s="505">
        <v>1</v>
      </c>
      <c r="AH16" s="1973" t="s">
        <v>27</v>
      </c>
      <c r="AI16" s="1974"/>
      <c r="AJ16" s="657" t="s">
        <v>488</v>
      </c>
      <c r="AK16" s="698"/>
      <c r="AL16" s="982" t="s">
        <v>41</v>
      </c>
      <c r="AM16" s="1844"/>
      <c r="AN16" s="1885"/>
      <c r="AO16" s="1844"/>
      <c r="AP16" s="1752"/>
      <c r="AQ16" s="1751"/>
      <c r="AR16" s="1051" t="s">
        <v>146</v>
      </c>
      <c r="AS16" s="1027">
        <v>2</v>
      </c>
      <c r="AT16" s="1069"/>
      <c r="AU16" s="1020" t="s">
        <v>140</v>
      </c>
      <c r="AV16" s="505">
        <v>1</v>
      </c>
      <c r="AW16" s="1726"/>
      <c r="AX16" s="1068" t="str">
        <f xml:space="preserve"> "► ("&amp; -BZ4&amp;")"</f>
        <v>► (13.57)</v>
      </c>
      <c r="AY16" s="968"/>
      <c r="AZ16" s="1076" t="s">
        <v>3</v>
      </c>
      <c r="BA16" s="1076" t="s">
        <v>4</v>
      </c>
      <c r="BB16" s="1076" t="s">
        <v>7</v>
      </c>
      <c r="BC16" s="1076" t="s">
        <v>8</v>
      </c>
      <c r="BD16" s="1241" t="s">
        <v>9</v>
      </c>
      <c r="BE16" s="2206" t="s">
        <v>582</v>
      </c>
      <c r="BF16" s="1844"/>
      <c r="BG16" s="1885"/>
      <c r="BH16" s="1844"/>
      <c r="BI16" s="1076" t="s">
        <v>3</v>
      </c>
      <c r="BJ16" s="1076" t="s">
        <v>4</v>
      </c>
      <c r="BK16" s="1076" t="s">
        <v>7</v>
      </c>
      <c r="BL16" s="1076" t="s">
        <v>8</v>
      </c>
      <c r="BM16" s="1241" t="s">
        <v>9</v>
      </c>
      <c r="BN16" s="2206" t="s">
        <v>582</v>
      </c>
      <c r="BO16" s="1076" t="s">
        <v>3</v>
      </c>
      <c r="BP16" s="1076" t="s">
        <v>4</v>
      </c>
      <c r="BQ16" s="1076" t="s">
        <v>7</v>
      </c>
      <c r="BR16" s="1076" t="s">
        <v>8</v>
      </c>
      <c r="BS16" s="1076" t="s">
        <v>9</v>
      </c>
      <c r="BT16" s="2207" t="s">
        <v>582</v>
      </c>
      <c r="BU16" s="1263" t="s">
        <v>696</v>
      </c>
      <c r="BV16" s="1313" t="s">
        <v>582</v>
      </c>
      <c r="BW16" s="1844"/>
      <c r="BX16" s="1885"/>
      <c r="BY16" s="1844"/>
      <c r="BZ16" s="1315" t="s">
        <v>820</v>
      </c>
      <c r="CA16" s="1077"/>
      <c r="CB16" s="1464"/>
      <c r="CC16" s="1019"/>
      <c r="CD16" s="554" t="s">
        <v>108</v>
      </c>
      <c r="CE16" s="792">
        <f>CE15+1</f>
        <v>9</v>
      </c>
      <c r="CF16" s="1058" t="s">
        <v>37</v>
      </c>
      <c r="CG16" s="1059">
        <f>CM4</f>
        <v>-13.609999999999994</v>
      </c>
      <c r="CH16" s="1901"/>
      <c r="CI16" s="1902"/>
      <c r="CJ16" s="1844"/>
      <c r="CK16" s="1885"/>
      <c r="CL16" s="1844"/>
      <c r="CM16" s="657" t="s">
        <v>488</v>
      </c>
      <c r="CN16" s="698"/>
      <c r="CO16" s="982" t="s">
        <v>41</v>
      </c>
      <c r="CP16" s="657" t="s">
        <v>140</v>
      </c>
      <c r="CQ16" s="505">
        <v>1</v>
      </c>
      <c r="CR16" s="658"/>
      <c r="CS16" s="659"/>
      <c r="CT16" s="1078" t="s">
        <v>3</v>
      </c>
      <c r="CU16" s="1078" t="s">
        <v>4</v>
      </c>
      <c r="CV16" s="1078" t="s">
        <v>7</v>
      </c>
      <c r="CW16" s="1078" t="s">
        <v>3</v>
      </c>
      <c r="CX16" s="1078" t="s">
        <v>4</v>
      </c>
      <c r="CY16" s="1078" t="s">
        <v>7</v>
      </c>
      <c r="CZ16" s="1078" t="s">
        <v>3</v>
      </c>
      <c r="DA16" s="1078" t="s">
        <v>4</v>
      </c>
      <c r="DB16" s="1078" t="s">
        <v>7</v>
      </c>
      <c r="DC16" s="1857" t="s">
        <v>311</v>
      </c>
      <c r="DD16" s="1857" t="s">
        <v>312</v>
      </c>
      <c r="DE16" s="1857" t="s">
        <v>313</v>
      </c>
      <c r="DF16" s="1844"/>
      <c r="DG16" s="1885"/>
      <c r="DH16" s="1844"/>
      <c r="DI16" s="1857" t="s">
        <v>311</v>
      </c>
      <c r="DJ16" s="1857" t="s">
        <v>312</v>
      </c>
      <c r="DK16" s="1857" t="s">
        <v>313</v>
      </c>
      <c r="DL16" s="1857" t="s">
        <v>311</v>
      </c>
      <c r="DM16" s="1857" t="s">
        <v>312</v>
      </c>
      <c r="DN16" s="1857" t="s">
        <v>313</v>
      </c>
      <c r="DO16" s="1857" t="s">
        <v>311</v>
      </c>
      <c r="DP16" s="1857" t="s">
        <v>312</v>
      </c>
      <c r="DQ16" s="1857" t="s">
        <v>313</v>
      </c>
      <c r="DR16" s="1857" t="s">
        <v>311</v>
      </c>
      <c r="DS16" s="1857" t="s">
        <v>312</v>
      </c>
      <c r="DT16" s="1857" t="s">
        <v>313</v>
      </c>
      <c r="DU16" s="1857" t="s">
        <v>311</v>
      </c>
      <c r="DV16" s="1857" t="s">
        <v>312</v>
      </c>
      <c r="DW16" s="1857" t="s">
        <v>313</v>
      </c>
      <c r="DX16" s="1844"/>
      <c r="DY16" s="1885"/>
      <c r="DZ16" s="1844"/>
      <c r="EA16" s="1919" t="s">
        <v>311</v>
      </c>
      <c r="EB16" s="1920"/>
      <c r="EC16" s="1920"/>
      <c r="ED16" s="1959" t="s">
        <v>312</v>
      </c>
      <c r="EE16" s="1920"/>
      <c r="EF16" s="1960"/>
      <c r="EG16" s="1920" t="s">
        <v>313</v>
      </c>
      <c r="EH16" s="1920"/>
      <c r="EI16" s="1952"/>
      <c r="EJ16" s="1857" t="s">
        <v>311</v>
      </c>
      <c r="EK16" s="1857" t="s">
        <v>312</v>
      </c>
      <c r="EL16" s="1857" t="s">
        <v>313</v>
      </c>
      <c r="EM16" s="1919" t="s">
        <v>311</v>
      </c>
      <c r="EN16" s="1952"/>
      <c r="EO16" s="1919" t="s">
        <v>312</v>
      </c>
      <c r="EP16" s="1952"/>
      <c r="EQ16" s="1919" t="s">
        <v>313</v>
      </c>
      <c r="ER16" s="1952"/>
      <c r="ES16" s="1857" t="s">
        <v>311</v>
      </c>
      <c r="ET16" s="1857" t="s">
        <v>312</v>
      </c>
      <c r="EU16" s="1857" t="s">
        <v>313</v>
      </c>
      <c r="EV16" s="1857" t="s">
        <v>311</v>
      </c>
      <c r="EW16" s="1857" t="s">
        <v>312</v>
      </c>
      <c r="EX16" s="1857" t="s">
        <v>313</v>
      </c>
      <c r="EY16" s="1844"/>
      <c r="EZ16" s="1885"/>
      <c r="FA16" s="1844"/>
      <c r="FB16" s="1857" t="s">
        <v>311</v>
      </c>
      <c r="FC16" s="1857" t="s">
        <v>312</v>
      </c>
      <c r="FD16" s="1857" t="s">
        <v>313</v>
      </c>
      <c r="FE16" s="1857" t="s">
        <v>314</v>
      </c>
      <c r="FF16" s="1857" t="s">
        <v>315</v>
      </c>
      <c r="FG16" s="1857" t="s">
        <v>316</v>
      </c>
      <c r="FH16" s="1991" t="s">
        <v>641</v>
      </c>
      <c r="FI16" s="1857" t="s">
        <v>317</v>
      </c>
      <c r="FJ16" s="1857" t="s">
        <v>648</v>
      </c>
      <c r="FK16" s="1857" t="s">
        <v>318</v>
      </c>
      <c r="FL16" s="1857" t="s">
        <v>319</v>
      </c>
      <c r="FM16" s="1857" t="s">
        <v>320</v>
      </c>
      <c r="FN16" s="722"/>
      <c r="FO16" s="704"/>
      <c r="FP16" s="661" t="s">
        <v>133</v>
      </c>
      <c r="FQ16" s="505">
        <v>2</v>
      </c>
      <c r="FR16" s="1464"/>
      <c r="FT16" s="1844"/>
      <c r="FU16" s="1885"/>
      <c r="FV16" s="1844"/>
      <c r="FW16" s="1462" t="s">
        <v>391</v>
      </c>
      <c r="FX16" s="694">
        <v>8</v>
      </c>
      <c r="FY16" s="1079"/>
      <c r="FZ16" s="722"/>
      <c r="GA16" s="704"/>
      <c r="GB16" s="1973" t="s">
        <v>44</v>
      </c>
      <c r="GC16" s="1974"/>
      <c r="GD16" s="657" t="s">
        <v>488</v>
      </c>
      <c r="GE16" s="698"/>
      <c r="GF16" s="982" t="s">
        <v>41</v>
      </c>
      <c r="GG16" s="660" t="s">
        <v>146</v>
      </c>
      <c r="GH16" s="1027">
        <v>2</v>
      </c>
      <c r="GI16" s="1844"/>
      <c r="GJ16" s="1885"/>
      <c r="GK16" s="1844"/>
      <c r="GL16" s="722"/>
      <c r="GM16" s="704"/>
      <c r="GN16" s="1464"/>
      <c r="GP16" s="1726"/>
      <c r="GQ16" s="722"/>
      <c r="GR16" s="2209"/>
      <c r="GS16" s="2209"/>
      <c r="GT16" s="2210"/>
      <c r="GU16" s="722"/>
      <c r="GV16" s="704"/>
      <c r="GW16" s="1464"/>
      <c r="GY16" s="722"/>
      <c r="GZ16" s="1844"/>
    </row>
    <row r="17" spans="2:208" ht="11.25" customHeight="1">
      <c r="B17" s="1885"/>
      <c r="C17" s="1726" t="s">
        <v>260</v>
      </c>
      <c r="D17" s="1844"/>
      <c r="E17" s="1051" t="s">
        <v>146</v>
      </c>
      <c r="F17" s="1027">
        <v>2</v>
      </c>
      <c r="G17" s="740" t="s">
        <v>230</v>
      </c>
      <c r="H17" s="1033">
        <v>8</v>
      </c>
      <c r="I17" s="1983"/>
      <c r="J17" s="710">
        <v>8</v>
      </c>
      <c r="K17" s="1896"/>
      <c r="L17" s="1897"/>
      <c r="M17" s="1367"/>
      <c r="N17" s="1368"/>
      <c r="O17" s="905"/>
      <c r="P17" s="906"/>
      <c r="Q17" s="2203"/>
      <c r="R17" s="1844"/>
      <c r="S17" s="1885"/>
      <c r="T17" s="1844"/>
      <c r="U17" s="1726"/>
      <c r="V17" s="905"/>
      <c r="W17" s="906"/>
      <c r="X17" s="1966"/>
      <c r="Y17" s="1966"/>
      <c r="Z17" s="1966"/>
      <c r="AA17" s="1966"/>
      <c r="AB17" s="1966"/>
      <c r="AC17" s="1966"/>
      <c r="AD17" s="657" t="s">
        <v>146</v>
      </c>
      <c r="AE17" s="505">
        <v>2</v>
      </c>
      <c r="AF17" s="657" t="s">
        <v>146</v>
      </c>
      <c r="AG17" s="505">
        <v>2</v>
      </c>
      <c r="AH17" s="1080" t="s">
        <v>146</v>
      </c>
      <c r="AI17" s="505">
        <v>2</v>
      </c>
      <c r="AJ17" s="657" t="s">
        <v>489</v>
      </c>
      <c r="AK17" s="698"/>
      <c r="AL17" s="982" t="s">
        <v>42</v>
      </c>
      <c r="AM17" s="1844"/>
      <c r="AN17" s="1885"/>
      <c r="AO17" s="1844"/>
      <c r="AP17" s="1984"/>
      <c r="AQ17" s="1985"/>
      <c r="AR17" s="962" t="str">
        <f>"► (" &amp; -AU4&amp; ")"</f>
        <v>► (13.51)</v>
      </c>
      <c r="AT17" s="1069"/>
      <c r="AU17" s="1020" t="s">
        <v>146</v>
      </c>
      <c r="AV17" s="1027">
        <v>2</v>
      </c>
      <c r="AW17" s="1726"/>
      <c r="AX17" s="1841"/>
      <c r="AY17" s="1908"/>
      <c r="AZ17" s="1949" t="s">
        <v>322</v>
      </c>
      <c r="BA17" s="1924" t="s">
        <v>26</v>
      </c>
      <c r="BB17" s="1081"/>
      <c r="BC17" s="1081"/>
      <c r="BD17" s="1835" t="s">
        <v>818</v>
      </c>
      <c r="BE17" s="1924" t="s">
        <v>123</v>
      </c>
      <c r="BF17" s="1844"/>
      <c r="BG17" s="1885"/>
      <c r="BH17" s="1844"/>
      <c r="BI17" s="1949" t="s">
        <v>322</v>
      </c>
      <c r="BJ17" s="1924" t="s">
        <v>26</v>
      </c>
      <c r="BK17" s="1081"/>
      <c r="BL17" s="1081"/>
      <c r="BM17" s="1838" t="s">
        <v>818</v>
      </c>
      <c r="BN17" s="1924" t="s">
        <v>123</v>
      </c>
      <c r="BO17" s="1949" t="s">
        <v>322</v>
      </c>
      <c r="BP17" s="1924" t="s">
        <v>26</v>
      </c>
      <c r="BQ17" s="1081"/>
      <c r="BR17" s="1081"/>
      <c r="BS17" s="1838" t="s">
        <v>818</v>
      </c>
      <c r="BT17" s="1846" t="s">
        <v>123</v>
      </c>
      <c r="BU17" s="660"/>
      <c r="BV17" s="1082"/>
      <c r="BW17" s="1844"/>
      <c r="BX17" s="1885"/>
      <c r="BY17" s="1844"/>
      <c r="BZ17" s="660" t="s">
        <v>542</v>
      </c>
      <c r="CA17" s="1082">
        <v>5</v>
      </c>
      <c r="CB17" s="554" t="s">
        <v>118</v>
      </c>
      <c r="CC17" s="505">
        <v>9</v>
      </c>
      <c r="CD17" s="548" t="s">
        <v>321</v>
      </c>
      <c r="CE17" s="962">
        <v>10</v>
      </c>
      <c r="CF17" s="1058" t="s">
        <v>37</v>
      </c>
      <c r="CG17" s="1059">
        <f>CM4</f>
        <v>-13.609999999999994</v>
      </c>
      <c r="CH17" s="1083" t="s">
        <v>37</v>
      </c>
      <c r="CI17" s="1084">
        <f>CP4</f>
        <v>-13.619999999999994</v>
      </c>
      <c r="CJ17" s="1844"/>
      <c r="CK17" s="1885"/>
      <c r="CL17" s="1844"/>
      <c r="CM17" s="657" t="s">
        <v>489</v>
      </c>
      <c r="CN17" s="698"/>
      <c r="CO17" s="982" t="s">
        <v>42</v>
      </c>
      <c r="CP17" s="657" t="s">
        <v>146</v>
      </c>
      <c r="CQ17" s="505">
        <v>2</v>
      </c>
      <c r="CR17" s="2208" t="s">
        <v>61</v>
      </c>
      <c r="CS17" s="2208" t="s">
        <v>62</v>
      </c>
      <c r="CT17" s="1843" t="s">
        <v>311</v>
      </c>
      <c r="CU17" s="1843" t="s">
        <v>312</v>
      </c>
      <c r="CV17" s="1843" t="s">
        <v>313</v>
      </c>
      <c r="CW17" s="1843" t="s">
        <v>311</v>
      </c>
      <c r="CX17" s="1843" t="s">
        <v>312</v>
      </c>
      <c r="CY17" s="1843" t="s">
        <v>313</v>
      </c>
      <c r="CZ17" s="1843" t="s">
        <v>311</v>
      </c>
      <c r="DA17" s="1843" t="s">
        <v>312</v>
      </c>
      <c r="DB17" s="1843" t="s">
        <v>313</v>
      </c>
      <c r="DC17" s="1857"/>
      <c r="DD17" s="1857"/>
      <c r="DE17" s="1857"/>
      <c r="DF17" s="1844"/>
      <c r="DG17" s="1885"/>
      <c r="DH17" s="1844"/>
      <c r="DI17" s="1857"/>
      <c r="DJ17" s="1857"/>
      <c r="DK17" s="1857"/>
      <c r="DL17" s="1857"/>
      <c r="DM17" s="1857"/>
      <c r="DN17" s="1857"/>
      <c r="DO17" s="1857"/>
      <c r="DP17" s="1857"/>
      <c r="DQ17" s="1857"/>
      <c r="DR17" s="1857"/>
      <c r="DS17" s="1857"/>
      <c r="DT17" s="1857"/>
      <c r="DU17" s="1857"/>
      <c r="DV17" s="1857"/>
      <c r="DW17" s="1857"/>
      <c r="DX17" s="1844"/>
      <c r="DY17" s="1885"/>
      <c r="DZ17" s="1844"/>
      <c r="EA17" s="1919"/>
      <c r="EB17" s="1920"/>
      <c r="EC17" s="1920"/>
      <c r="ED17" s="1959"/>
      <c r="EE17" s="1920"/>
      <c r="EF17" s="1960"/>
      <c r="EG17" s="1920"/>
      <c r="EH17" s="1920"/>
      <c r="EI17" s="1952"/>
      <c r="EJ17" s="1857"/>
      <c r="EK17" s="1857"/>
      <c r="EL17" s="1857"/>
      <c r="EM17" s="1919"/>
      <c r="EN17" s="1952"/>
      <c r="EO17" s="1919"/>
      <c r="EP17" s="1952"/>
      <c r="EQ17" s="1919"/>
      <c r="ER17" s="1952"/>
      <c r="ES17" s="1857"/>
      <c r="ET17" s="1857"/>
      <c r="EU17" s="1857"/>
      <c r="EV17" s="1857"/>
      <c r="EW17" s="1857"/>
      <c r="EX17" s="1857"/>
      <c r="EY17" s="1844"/>
      <c r="EZ17" s="1885"/>
      <c r="FA17" s="1844"/>
      <c r="FB17" s="1857"/>
      <c r="FC17" s="1857"/>
      <c r="FD17" s="1857"/>
      <c r="FE17" s="1857"/>
      <c r="FF17" s="1857"/>
      <c r="FG17" s="1857"/>
      <c r="FH17" s="1991"/>
      <c r="FI17" s="1857"/>
      <c r="FJ17" s="1857"/>
      <c r="FK17" s="1857"/>
      <c r="FL17" s="1857"/>
      <c r="FM17" s="1857"/>
      <c r="FN17" s="722"/>
      <c r="FO17" s="704"/>
      <c r="FP17" s="661" t="s">
        <v>137</v>
      </c>
      <c r="FQ17" s="505">
        <v>3</v>
      </c>
      <c r="FR17" s="554" t="s">
        <v>230</v>
      </c>
      <c r="FS17" s="505">
        <v>8</v>
      </c>
      <c r="FT17" s="1844"/>
      <c r="FU17" s="1885"/>
      <c r="FV17" s="1844"/>
      <c r="FW17" s="1464"/>
      <c r="FY17" s="1085"/>
      <c r="FZ17" s="722"/>
      <c r="GA17" s="704"/>
      <c r="GB17" s="1080" t="s">
        <v>146</v>
      </c>
      <c r="GC17" s="505">
        <v>2</v>
      </c>
      <c r="GD17" s="657" t="s">
        <v>489</v>
      </c>
      <c r="GE17" s="698"/>
      <c r="GF17" s="982" t="s">
        <v>42</v>
      </c>
      <c r="GG17" s="1906" t="s">
        <v>53</v>
      </c>
      <c r="GH17" s="1907"/>
      <c r="GI17" s="1844"/>
      <c r="GJ17" s="1885"/>
      <c r="GK17" s="1844"/>
      <c r="GL17" s="722"/>
      <c r="GM17" s="704"/>
      <c r="GN17" s="554" t="s">
        <v>230</v>
      </c>
      <c r="GO17" s="505">
        <v>8</v>
      </c>
      <c r="GP17" s="1726"/>
      <c r="GQ17" s="722"/>
      <c r="GR17" s="2209"/>
      <c r="GS17" s="2209"/>
      <c r="GT17" s="2210"/>
      <c r="GU17" s="722"/>
      <c r="GV17" s="704"/>
      <c r="GW17" s="554" t="s">
        <v>230</v>
      </c>
      <c r="GX17" s="505">
        <v>8</v>
      </c>
      <c r="GY17" s="722"/>
      <c r="GZ17" s="1844"/>
    </row>
    <row r="18" spans="2:208" ht="24.75" customHeight="1">
      <c r="B18" s="1885"/>
      <c r="C18" s="1726"/>
      <c r="D18" s="1844"/>
      <c r="E18" s="1068" t="s">
        <v>1</v>
      </c>
      <c r="F18" s="1086">
        <f>AJ4</f>
        <v>-13.469999999999997</v>
      </c>
      <c r="G18" s="740" t="s">
        <v>118</v>
      </c>
      <c r="H18" s="1033">
        <v>9</v>
      </c>
      <c r="I18" s="740" t="s">
        <v>541</v>
      </c>
      <c r="J18" s="694">
        <f>J16+1</f>
        <v>1</v>
      </c>
      <c r="K18" s="1896"/>
      <c r="L18" s="1897"/>
      <c r="M18" s="1367"/>
      <c r="N18" s="1368"/>
      <c r="O18" s="722"/>
      <c r="P18" s="704"/>
      <c r="Q18" s="2203"/>
      <c r="R18" s="1844"/>
      <c r="S18" s="1885"/>
      <c r="T18" s="1844"/>
      <c r="U18" s="1726"/>
      <c r="V18" s="722"/>
      <c r="W18" s="704"/>
      <c r="X18" s="1966"/>
      <c r="Y18" s="1966"/>
      <c r="Z18" s="1966"/>
      <c r="AA18" s="1966"/>
      <c r="AB18" s="1966"/>
      <c r="AC18" s="1966"/>
      <c r="AD18" s="1965"/>
      <c r="AE18" s="1944"/>
      <c r="AF18" s="1965"/>
      <c r="AG18" s="1944"/>
      <c r="AH18" s="722"/>
      <c r="AI18" s="704"/>
      <c r="AJ18" s="1894" t="s">
        <v>490</v>
      </c>
      <c r="AK18" s="1895"/>
      <c r="AL18" s="982" t="s">
        <v>43</v>
      </c>
      <c r="AM18" s="1844"/>
      <c r="AN18" s="1885"/>
      <c r="AO18" s="1844"/>
      <c r="AP18" s="657" t="s">
        <v>140</v>
      </c>
      <c r="AQ18" s="505">
        <v>1</v>
      </c>
      <c r="AR18" s="657" t="s">
        <v>635</v>
      </c>
      <c r="AS18" s="1944">
        <v>99</v>
      </c>
      <c r="AT18" s="1726" t="s">
        <v>636</v>
      </c>
      <c r="AU18" s="909" t="str">
        <f>"► (" &amp; -AX4&amp; ")"</f>
        <v>► (13.53)</v>
      </c>
      <c r="AV18" s="910"/>
      <c r="AW18" s="1726"/>
      <c r="AX18" s="1743"/>
      <c r="AY18" s="1909"/>
      <c r="AZ18" s="1950"/>
      <c r="BA18" s="1924"/>
      <c r="BB18" s="1923" t="s">
        <v>18</v>
      </c>
      <c r="BC18" s="1923" t="s">
        <v>586</v>
      </c>
      <c r="BD18" s="1836"/>
      <c r="BE18" s="1924"/>
      <c r="BF18" s="1844"/>
      <c r="BG18" s="1885"/>
      <c r="BH18" s="1844"/>
      <c r="BI18" s="1950"/>
      <c r="BJ18" s="1924"/>
      <c r="BK18" s="1923" t="s">
        <v>18</v>
      </c>
      <c r="BL18" s="1923" t="s">
        <v>586</v>
      </c>
      <c r="BM18" s="1839"/>
      <c r="BN18" s="1924"/>
      <c r="BO18" s="1950"/>
      <c r="BP18" s="1924"/>
      <c r="BQ18" s="1923" t="s">
        <v>18</v>
      </c>
      <c r="BR18" s="1923" t="s">
        <v>586</v>
      </c>
      <c r="BS18" s="1839"/>
      <c r="BT18" s="1846"/>
      <c r="BU18" s="1068"/>
      <c r="BV18" s="1087"/>
      <c r="BW18" s="1844"/>
      <c r="BX18" s="1885"/>
      <c r="BY18" s="1844"/>
      <c r="BZ18" s="1068" t="s">
        <v>639</v>
      </c>
      <c r="CA18" s="1087"/>
      <c r="CB18" s="554" t="s">
        <v>114</v>
      </c>
      <c r="CC18" s="505">
        <v>10</v>
      </c>
      <c r="CD18" s="554"/>
      <c r="CE18" s="792"/>
      <c r="CF18" s="967"/>
      <c r="CG18" s="1088"/>
      <c r="CH18" s="722"/>
      <c r="CI18" s="704"/>
      <c r="CJ18" s="1844"/>
      <c r="CK18" s="1885"/>
      <c r="CL18" s="1844"/>
      <c r="CM18" s="1863" t="s">
        <v>825</v>
      </c>
      <c r="CN18" s="1864"/>
      <c r="CO18" s="982" t="s">
        <v>43</v>
      </c>
      <c r="CP18" s="722"/>
      <c r="CQ18" s="704"/>
      <c r="CR18" s="2208"/>
      <c r="CS18" s="2208"/>
      <c r="CT18" s="1857"/>
      <c r="CU18" s="1857"/>
      <c r="CV18" s="1857"/>
      <c r="CW18" s="1857"/>
      <c r="CX18" s="1857"/>
      <c r="CY18" s="1857"/>
      <c r="CZ18" s="1857"/>
      <c r="DA18" s="1857"/>
      <c r="DB18" s="1857"/>
      <c r="DC18" s="1857"/>
      <c r="DD18" s="1857"/>
      <c r="DE18" s="1857"/>
      <c r="DF18" s="1844"/>
      <c r="DG18" s="1885"/>
      <c r="DH18" s="1844"/>
      <c r="DI18" s="1857"/>
      <c r="DJ18" s="1857"/>
      <c r="DK18" s="1857"/>
      <c r="DL18" s="1857"/>
      <c r="DM18" s="1857"/>
      <c r="DN18" s="1857"/>
      <c r="DO18" s="1857"/>
      <c r="DP18" s="1857"/>
      <c r="DQ18" s="1857"/>
      <c r="DR18" s="1857"/>
      <c r="DS18" s="1857"/>
      <c r="DT18" s="1857"/>
      <c r="DU18" s="1857"/>
      <c r="DV18" s="1857"/>
      <c r="DW18" s="1857"/>
      <c r="DX18" s="1844"/>
      <c r="DY18" s="1885"/>
      <c r="DZ18" s="1844"/>
      <c r="EA18" s="1919"/>
      <c r="EB18" s="1920"/>
      <c r="EC18" s="1920"/>
      <c r="ED18" s="1959"/>
      <c r="EE18" s="1920"/>
      <c r="EF18" s="1960"/>
      <c r="EG18" s="1920"/>
      <c r="EH18" s="1920"/>
      <c r="EI18" s="1952"/>
      <c r="EJ18" s="1857"/>
      <c r="EK18" s="1857"/>
      <c r="EL18" s="1857"/>
      <c r="EM18" s="1919"/>
      <c r="EN18" s="1952"/>
      <c r="EO18" s="1919"/>
      <c r="EP18" s="1952"/>
      <c r="EQ18" s="1919"/>
      <c r="ER18" s="1952"/>
      <c r="ES18" s="1857"/>
      <c r="ET18" s="1857"/>
      <c r="EU18" s="1857"/>
      <c r="EV18" s="1857"/>
      <c r="EW18" s="1857"/>
      <c r="EX18" s="1857"/>
      <c r="EY18" s="1844"/>
      <c r="EZ18" s="1885"/>
      <c r="FA18" s="1844"/>
      <c r="FB18" s="1857"/>
      <c r="FC18" s="1857"/>
      <c r="FD18" s="1857"/>
      <c r="FE18" s="1857"/>
      <c r="FF18" s="1857"/>
      <c r="FG18" s="1857"/>
      <c r="FH18" s="1991"/>
      <c r="FI18" s="1857"/>
      <c r="FJ18" s="1857"/>
      <c r="FK18" s="1857"/>
      <c r="FL18" s="1857"/>
      <c r="FM18" s="1857"/>
      <c r="FN18" s="722"/>
      <c r="FO18" s="704"/>
      <c r="FP18" s="661" t="s">
        <v>61</v>
      </c>
      <c r="FQ18" s="505">
        <v>4</v>
      </c>
      <c r="FR18" s="554" t="s">
        <v>118</v>
      </c>
      <c r="FS18" s="505">
        <v>9</v>
      </c>
      <c r="FT18" s="1844"/>
      <c r="FU18" s="1885"/>
      <c r="FV18" s="1844"/>
      <c r="FW18" s="1089" t="s">
        <v>541</v>
      </c>
      <c r="FX18" s="694">
        <f>FX16+1</f>
        <v>9</v>
      </c>
      <c r="FY18" s="1665"/>
      <c r="FZ18" s="722"/>
      <c r="GA18" s="704"/>
      <c r="GB18" s="722"/>
      <c r="GC18" s="704"/>
      <c r="GD18" s="1863" t="s">
        <v>834</v>
      </c>
      <c r="GE18" s="1864"/>
      <c r="GF18" s="982" t="s">
        <v>43</v>
      </c>
      <c r="GG18" s="1841"/>
      <c r="GH18" s="1908"/>
      <c r="GI18" s="1844"/>
      <c r="GJ18" s="1885"/>
      <c r="GK18" s="1844"/>
      <c r="GL18" s="722"/>
      <c r="GM18" s="704"/>
      <c r="GN18" s="554" t="s">
        <v>118</v>
      </c>
      <c r="GO18" s="505">
        <v>9</v>
      </c>
      <c r="GP18" s="1726"/>
      <c r="GQ18" s="722"/>
      <c r="GR18" s="679"/>
      <c r="GS18" s="679"/>
      <c r="GT18" s="704"/>
      <c r="GU18" s="722"/>
      <c r="GV18" s="704"/>
      <c r="GW18" s="554" t="s">
        <v>118</v>
      </c>
      <c r="GX18" s="505">
        <v>9</v>
      </c>
      <c r="GY18" s="722"/>
      <c r="GZ18" s="1844"/>
    </row>
    <row r="19" spans="2:208" ht="12.75" customHeight="1">
      <c r="B19" s="1886"/>
      <c r="C19" s="1726"/>
      <c r="D19" s="1844"/>
      <c r="E19" s="722"/>
      <c r="F19" s="704"/>
      <c r="G19" s="740" t="s">
        <v>114</v>
      </c>
      <c r="H19" s="1033">
        <v>10</v>
      </c>
      <c r="I19" s="713" t="s">
        <v>321</v>
      </c>
      <c r="J19" s="962">
        <v>10</v>
      </c>
      <c r="K19" s="722"/>
      <c r="L19" s="704"/>
      <c r="M19" s="1367"/>
      <c r="N19" s="1368"/>
      <c r="O19" s="658"/>
      <c r="P19" s="659"/>
      <c r="Q19" s="704"/>
      <c r="R19" s="1844"/>
      <c r="S19" s="1886"/>
      <c r="T19" s="1844"/>
      <c r="U19" s="1069"/>
      <c r="V19" s="658"/>
      <c r="W19" s="659"/>
      <c r="X19" s="1966"/>
      <c r="Y19" s="1966"/>
      <c r="Z19" s="1966"/>
      <c r="AA19" s="1966"/>
      <c r="AB19" s="1966"/>
      <c r="AC19" s="1966"/>
      <c r="AD19" s="1743"/>
      <c r="AE19" s="1744"/>
      <c r="AF19" s="1743"/>
      <c r="AG19" s="1744"/>
      <c r="AH19" s="722"/>
      <c r="AI19" s="704"/>
      <c r="AJ19" s="657" t="s">
        <v>491</v>
      </c>
      <c r="AK19" s="698"/>
      <c r="AL19" s="982" t="s">
        <v>581</v>
      </c>
      <c r="AM19" s="1844"/>
      <c r="AN19" s="1886"/>
      <c r="AO19" s="1844"/>
      <c r="AP19" s="657" t="s">
        <v>146</v>
      </c>
      <c r="AQ19" s="505">
        <v>2</v>
      </c>
      <c r="AR19" s="962" t="str">
        <f>"► (" &amp; -AU4&amp; ")"</f>
        <v>► (13.51)</v>
      </c>
      <c r="AS19" s="1744"/>
      <c r="AT19" s="1726"/>
      <c r="AU19" s="657" t="s">
        <v>635</v>
      </c>
      <c r="AV19" s="912">
        <v>99</v>
      </c>
      <c r="AW19" s="1833" t="s">
        <v>817</v>
      </c>
      <c r="AX19" s="679"/>
      <c r="AY19" s="704"/>
      <c r="AZ19" s="1950"/>
      <c r="BA19" s="1924"/>
      <c r="BB19" s="1924"/>
      <c r="BC19" s="1924"/>
      <c r="BD19" s="1836"/>
      <c r="BE19" s="1924"/>
      <c r="BF19" s="1844"/>
      <c r="BG19" s="1886"/>
      <c r="BH19" s="1844"/>
      <c r="BI19" s="1950"/>
      <c r="BJ19" s="1924"/>
      <c r="BK19" s="1924"/>
      <c r="BL19" s="1924"/>
      <c r="BM19" s="1839"/>
      <c r="BN19" s="1924"/>
      <c r="BO19" s="1950"/>
      <c r="BP19" s="1924"/>
      <c r="BQ19" s="1924"/>
      <c r="BR19" s="1924"/>
      <c r="BS19" s="1839"/>
      <c r="BT19" s="1846"/>
      <c r="BU19" s="660"/>
      <c r="BV19" s="1082"/>
      <c r="BW19" s="1844"/>
      <c r="BX19" s="1886"/>
      <c r="BY19" s="1844"/>
      <c r="BZ19" s="1314" t="s">
        <v>821</v>
      </c>
      <c r="CA19" s="1082">
        <v>6</v>
      </c>
      <c r="CB19" s="554" t="s">
        <v>323</v>
      </c>
      <c r="CC19" s="505">
        <v>11</v>
      </c>
      <c r="CD19" s="554"/>
      <c r="CE19" s="792"/>
      <c r="CF19" s="792"/>
      <c r="CG19" s="694"/>
      <c r="CH19" s="722"/>
      <c r="CI19" s="704"/>
      <c r="CJ19" s="1844"/>
      <c r="CK19" s="1886"/>
      <c r="CL19" s="1844"/>
      <c r="CM19" s="657" t="s">
        <v>491</v>
      </c>
      <c r="CN19" s="698"/>
      <c r="CO19" s="982" t="s">
        <v>581</v>
      </c>
      <c r="CP19" s="722"/>
      <c r="CQ19" s="704"/>
      <c r="CR19" s="2208"/>
      <c r="CS19" s="2208"/>
      <c r="CT19" s="1857"/>
      <c r="CU19" s="1857"/>
      <c r="CV19" s="1857"/>
      <c r="CW19" s="1857"/>
      <c r="CX19" s="1857"/>
      <c r="CY19" s="1857"/>
      <c r="CZ19" s="1857"/>
      <c r="DA19" s="1857"/>
      <c r="DB19" s="1857"/>
      <c r="DC19" s="1857"/>
      <c r="DD19" s="1857"/>
      <c r="DE19" s="1857"/>
      <c r="DF19" s="1844"/>
      <c r="DG19" s="1886"/>
      <c r="DH19" s="1844"/>
      <c r="DI19" s="1857"/>
      <c r="DJ19" s="1857"/>
      <c r="DK19" s="1857"/>
      <c r="DL19" s="1857"/>
      <c r="DM19" s="1857"/>
      <c r="DN19" s="1857"/>
      <c r="DO19" s="1857"/>
      <c r="DP19" s="1857"/>
      <c r="DQ19" s="1857"/>
      <c r="DR19" s="1857"/>
      <c r="DS19" s="1857"/>
      <c r="DT19" s="1857"/>
      <c r="DU19" s="1857"/>
      <c r="DV19" s="1857"/>
      <c r="DW19" s="1857"/>
      <c r="DX19" s="1844"/>
      <c r="DY19" s="1886"/>
      <c r="DZ19" s="1844"/>
      <c r="EA19" s="1919"/>
      <c r="EB19" s="1920"/>
      <c r="EC19" s="1920"/>
      <c r="ED19" s="1959"/>
      <c r="EE19" s="1920"/>
      <c r="EF19" s="1960"/>
      <c r="EG19" s="1920"/>
      <c r="EH19" s="1920"/>
      <c r="EI19" s="1952"/>
      <c r="EJ19" s="1857"/>
      <c r="EK19" s="1857"/>
      <c r="EL19" s="1857"/>
      <c r="EM19" s="1921"/>
      <c r="EN19" s="1953"/>
      <c r="EO19" s="1921"/>
      <c r="EP19" s="1953"/>
      <c r="EQ19" s="1921"/>
      <c r="ER19" s="1953"/>
      <c r="ES19" s="1857"/>
      <c r="ET19" s="1857"/>
      <c r="EU19" s="1857"/>
      <c r="EV19" s="1857"/>
      <c r="EW19" s="1857"/>
      <c r="EX19" s="1857"/>
      <c r="EY19" s="1844"/>
      <c r="EZ19" s="1886"/>
      <c r="FA19" s="1844"/>
      <c r="FB19" s="1857"/>
      <c r="FC19" s="1857"/>
      <c r="FD19" s="1857"/>
      <c r="FE19" s="1857"/>
      <c r="FF19" s="1857"/>
      <c r="FG19" s="1857"/>
      <c r="FH19" s="1991"/>
      <c r="FI19" s="1857"/>
      <c r="FJ19" s="1857"/>
      <c r="FK19" s="1857"/>
      <c r="FL19" s="1857"/>
      <c r="FM19" s="1857"/>
      <c r="FN19" s="722"/>
      <c r="FO19" s="704"/>
      <c r="FP19" s="1055" t="s">
        <v>3</v>
      </c>
      <c r="FQ19" s="1055" t="s">
        <v>4</v>
      </c>
      <c r="FR19" s="554" t="s">
        <v>114</v>
      </c>
      <c r="FS19" s="505">
        <v>10</v>
      </c>
      <c r="FT19" s="1844"/>
      <c r="FU19" s="1886"/>
      <c r="FV19" s="1844"/>
      <c r="FW19" s="548" t="s">
        <v>321</v>
      </c>
      <c r="FX19" s="962">
        <v>10</v>
      </c>
      <c r="FY19" s="1743"/>
      <c r="FZ19" s="722"/>
      <c r="GA19" s="704"/>
      <c r="GB19" s="722"/>
      <c r="GC19" s="704"/>
      <c r="GD19" s="657" t="s">
        <v>491</v>
      </c>
      <c r="GE19" s="698"/>
      <c r="GF19" s="982" t="s">
        <v>581</v>
      </c>
      <c r="GG19" s="1743"/>
      <c r="GH19" s="1909"/>
      <c r="GI19" s="1844"/>
      <c r="GJ19" s="1886"/>
      <c r="GK19" s="1844"/>
      <c r="GL19" s="1055" t="s">
        <v>3</v>
      </c>
      <c r="GM19" s="1055" t="s">
        <v>4</v>
      </c>
      <c r="GN19" s="554" t="s">
        <v>114</v>
      </c>
      <c r="GO19" s="505">
        <v>10</v>
      </c>
      <c r="GP19" s="1090"/>
      <c r="GQ19" s="722"/>
      <c r="GR19" s="679"/>
      <c r="GS19" s="679"/>
      <c r="GT19" s="704"/>
      <c r="GU19" s="1055" t="s">
        <v>3</v>
      </c>
      <c r="GV19" s="1055" t="s">
        <v>4</v>
      </c>
      <c r="GW19" s="554" t="s">
        <v>114</v>
      </c>
      <c r="GX19" s="505">
        <v>10</v>
      </c>
      <c r="GY19" s="1069"/>
      <c r="GZ19" s="1844"/>
    </row>
    <row r="20" spans="2:208" ht="18" customHeight="1">
      <c r="B20" s="1091" t="s">
        <v>11</v>
      </c>
      <c r="C20" s="1092"/>
      <c r="D20" s="1845"/>
      <c r="E20" s="658"/>
      <c r="F20" s="659"/>
      <c r="G20" s="2200" t="s">
        <v>123</v>
      </c>
      <c r="H20" s="2201">
        <v>96</v>
      </c>
      <c r="I20" s="2202" t="s">
        <v>123</v>
      </c>
      <c r="J20" s="1094">
        <v>96</v>
      </c>
      <c r="K20" s="1096" t="s">
        <v>161</v>
      </c>
      <c r="L20" s="1096" t="s">
        <v>2</v>
      </c>
      <c r="M20" s="2198" t="s">
        <v>264</v>
      </c>
      <c r="N20" s="2198" t="s">
        <v>160</v>
      </c>
      <c r="O20" s="2199" t="s">
        <v>61</v>
      </c>
      <c r="P20" s="2199" t="s">
        <v>62</v>
      </c>
      <c r="Q20" s="2198" t="s">
        <v>264</v>
      </c>
      <c r="R20" s="1845"/>
      <c r="S20" s="1091" t="s">
        <v>11</v>
      </c>
      <c r="T20" s="1845"/>
      <c r="U20" s="1096" t="s">
        <v>61</v>
      </c>
      <c r="V20" s="1097" t="s">
        <v>61</v>
      </c>
      <c r="W20" s="1097" t="s">
        <v>62</v>
      </c>
      <c r="AD20" s="658"/>
      <c r="AE20" s="659"/>
      <c r="AF20" s="658"/>
      <c r="AG20" s="659"/>
      <c r="AH20" s="658"/>
      <c r="AI20" s="659"/>
      <c r="AJ20" s="657" t="s">
        <v>422</v>
      </c>
      <c r="AK20" s="698"/>
      <c r="AL20" s="982" t="s">
        <v>582</v>
      </c>
      <c r="AM20" s="1845"/>
      <c r="AN20" s="1091" t="s">
        <v>11</v>
      </c>
      <c r="AO20" s="1845"/>
      <c r="AP20" s="658"/>
      <c r="AQ20" s="659"/>
      <c r="AR20" s="746"/>
      <c r="AS20" s="659"/>
      <c r="AT20" s="1986"/>
      <c r="AU20" s="962" t="str">
        <f>"► (" &amp; -AX4&amp; ")"</f>
        <v>► (13.53)</v>
      </c>
      <c r="AV20" s="906"/>
      <c r="AW20" s="1834"/>
      <c r="AX20" s="746"/>
      <c r="AY20" s="659"/>
      <c r="AZ20" s="1951"/>
      <c r="BA20" s="1924"/>
      <c r="BB20" s="1924"/>
      <c r="BC20" s="1924"/>
      <c r="BD20" s="1837"/>
      <c r="BE20" s="1924"/>
      <c r="BF20" s="1845"/>
      <c r="BG20" s="1091" t="s">
        <v>11</v>
      </c>
      <c r="BH20" s="1845"/>
      <c r="BI20" s="1951"/>
      <c r="BJ20" s="1924"/>
      <c r="BK20" s="1924"/>
      <c r="BL20" s="1924"/>
      <c r="BM20" s="1840"/>
      <c r="BN20" s="1924"/>
      <c r="BO20" s="1951"/>
      <c r="BP20" s="1924"/>
      <c r="BQ20" s="1924"/>
      <c r="BR20" s="1924"/>
      <c r="BS20" s="1840"/>
      <c r="BT20" s="1846"/>
      <c r="BU20" s="658"/>
      <c r="BV20" s="1370"/>
      <c r="BW20" s="1845"/>
      <c r="BX20" s="1091" t="s">
        <v>11</v>
      </c>
      <c r="BY20" s="1845"/>
      <c r="BZ20" s="1068" t="s">
        <v>639</v>
      </c>
      <c r="CA20" s="1098"/>
      <c r="CB20" s="1093" t="s">
        <v>123</v>
      </c>
      <c r="CC20" s="1094">
        <v>96</v>
      </c>
      <c r="CD20" s="1099" t="s">
        <v>123</v>
      </c>
      <c r="CE20" s="1100">
        <v>96</v>
      </c>
      <c r="CF20" s="1100"/>
      <c r="CG20" s="1095"/>
      <c r="CH20" s="1096" t="s">
        <v>161</v>
      </c>
      <c r="CI20" s="1096" t="s">
        <v>2</v>
      </c>
      <c r="CJ20" s="1845"/>
      <c r="CK20" s="1091" t="s">
        <v>11</v>
      </c>
      <c r="CL20" s="1845"/>
      <c r="CM20" s="657" t="s">
        <v>422</v>
      </c>
      <c r="CN20" s="698"/>
      <c r="CO20" s="982" t="s">
        <v>582</v>
      </c>
      <c r="CP20" s="658"/>
      <c r="CQ20" s="659"/>
      <c r="CR20" s="2208"/>
      <c r="CS20" s="2208"/>
      <c r="CT20" s="1858"/>
      <c r="CU20" s="1858"/>
      <c r="CV20" s="1858"/>
      <c r="CW20" s="1858"/>
      <c r="CX20" s="1858"/>
      <c r="CY20" s="1858"/>
      <c r="CZ20" s="1858"/>
      <c r="DA20" s="1858"/>
      <c r="DB20" s="1858"/>
      <c r="DC20" s="1101" t="s">
        <v>584</v>
      </c>
      <c r="DD20" s="1101" t="s">
        <v>584</v>
      </c>
      <c r="DE20" s="1101" t="s">
        <v>584</v>
      </c>
      <c r="DF20" s="1845"/>
      <c r="DG20" s="1091" t="s">
        <v>11</v>
      </c>
      <c r="DH20" s="1845"/>
      <c r="DI20" s="1858"/>
      <c r="DJ20" s="1858"/>
      <c r="DK20" s="1858"/>
      <c r="DL20" s="1858"/>
      <c r="DM20" s="1858"/>
      <c r="DN20" s="1858"/>
      <c r="DO20" s="1858"/>
      <c r="DP20" s="1858"/>
      <c r="DQ20" s="1858"/>
      <c r="DR20" s="1858"/>
      <c r="DS20" s="1858"/>
      <c r="DT20" s="1858"/>
      <c r="DU20" s="1858"/>
      <c r="DV20" s="1858"/>
      <c r="DW20" s="1858"/>
      <c r="DX20" s="1845"/>
      <c r="DY20" s="1091" t="s">
        <v>11</v>
      </c>
      <c r="DZ20" s="1845"/>
      <c r="EA20" s="1921"/>
      <c r="EB20" s="1922"/>
      <c r="EC20" s="1922"/>
      <c r="ED20" s="1961"/>
      <c r="EE20" s="1922"/>
      <c r="EF20" s="1962"/>
      <c r="EG20" s="1922"/>
      <c r="EH20" s="1922"/>
      <c r="EI20" s="1953"/>
      <c r="EJ20" s="1858"/>
      <c r="EK20" s="1858"/>
      <c r="EL20" s="1858"/>
      <c r="EM20" s="1102" t="s">
        <v>264</v>
      </c>
      <c r="EN20" s="1102" t="s">
        <v>160</v>
      </c>
      <c r="EO20" s="1102" t="s">
        <v>264</v>
      </c>
      <c r="EP20" s="1102" t="s">
        <v>160</v>
      </c>
      <c r="EQ20" s="1102" t="s">
        <v>264</v>
      </c>
      <c r="ER20" s="1102" t="s">
        <v>160</v>
      </c>
      <c r="ES20" s="1858"/>
      <c r="ET20" s="1858"/>
      <c r="EU20" s="1858"/>
      <c r="EV20" s="1103" t="s">
        <v>11</v>
      </c>
      <c r="EW20" s="1103" t="s">
        <v>11</v>
      </c>
      <c r="EX20" s="1103" t="s">
        <v>11</v>
      </c>
      <c r="EY20" s="1845"/>
      <c r="EZ20" s="1091" t="s">
        <v>11</v>
      </c>
      <c r="FA20" s="1845"/>
      <c r="FB20" s="1103" t="s">
        <v>324</v>
      </c>
      <c r="FC20" s="1103" t="s">
        <v>324</v>
      </c>
      <c r="FD20" s="1103" t="s">
        <v>324</v>
      </c>
      <c r="FE20" s="1858"/>
      <c r="FF20" s="1858"/>
      <c r="FG20" s="1858"/>
      <c r="FH20" s="1992"/>
      <c r="FI20" s="1858"/>
      <c r="FJ20" s="1858"/>
      <c r="FK20" s="1858"/>
      <c r="FL20" s="1858"/>
      <c r="FM20" s="1858"/>
      <c r="FN20" s="658"/>
      <c r="FO20" s="659"/>
      <c r="FP20" s="1097" t="s">
        <v>264</v>
      </c>
      <c r="FQ20" s="1097" t="s">
        <v>160</v>
      </c>
      <c r="FR20" s="1093" t="s">
        <v>123</v>
      </c>
      <c r="FS20" s="1094">
        <v>96</v>
      </c>
      <c r="FT20" s="1845"/>
      <c r="FU20" s="1091" t="s">
        <v>11</v>
      </c>
      <c r="FV20" s="1845"/>
      <c r="FW20" s="1099" t="s">
        <v>123</v>
      </c>
      <c r="FX20" s="1095">
        <v>96</v>
      </c>
      <c r="FY20" s="658"/>
      <c r="FZ20" s="1096" t="s">
        <v>161</v>
      </c>
      <c r="GA20" s="1096" t="s">
        <v>2</v>
      </c>
      <c r="GB20" s="658"/>
      <c r="GC20" s="659"/>
      <c r="GD20" s="657" t="s">
        <v>422</v>
      </c>
      <c r="GE20" s="698"/>
      <c r="GF20" s="982" t="s">
        <v>582</v>
      </c>
      <c r="GG20" s="658"/>
      <c r="GH20" s="659"/>
      <c r="GI20" s="1845"/>
      <c r="GJ20" s="1091" t="s">
        <v>11</v>
      </c>
      <c r="GK20" s="1845"/>
      <c r="GL20" s="1097" t="s">
        <v>264</v>
      </c>
      <c r="GM20" s="1097" t="s">
        <v>160</v>
      </c>
      <c r="GN20" s="1093" t="s">
        <v>123</v>
      </c>
      <c r="GO20" s="1094">
        <v>96</v>
      </c>
      <c r="GP20" s="1091" t="s">
        <v>264</v>
      </c>
      <c r="GQ20" s="658"/>
      <c r="GR20" s="746"/>
      <c r="GS20" s="746"/>
      <c r="GT20" s="659"/>
      <c r="GU20" s="1097" t="s">
        <v>264</v>
      </c>
      <c r="GV20" s="1097" t="s">
        <v>160</v>
      </c>
      <c r="GW20" s="1093" t="s">
        <v>123</v>
      </c>
      <c r="GX20" s="1094">
        <v>96</v>
      </c>
      <c r="GY20" s="1097"/>
      <c r="GZ20" s="1845"/>
    </row>
    <row r="21" spans="2:208" ht="21.75" customHeight="1">
      <c r="B21" s="1893"/>
      <c r="C21" s="1893"/>
      <c r="D21" s="1104">
        <v>1</v>
      </c>
      <c r="E21" s="1910"/>
      <c r="F21" s="1911"/>
      <c r="G21" s="1910"/>
      <c r="H21" s="1911"/>
      <c r="K21" s="1096"/>
      <c r="L21" s="1096"/>
      <c r="M21" s="1076"/>
      <c r="N21" s="1076"/>
      <c r="O21" s="1076"/>
      <c r="P21" s="1076"/>
      <c r="Q21" s="1076"/>
      <c r="R21" s="1104">
        <v>1</v>
      </c>
      <c r="S21" s="1893"/>
      <c r="T21" s="1104">
        <v>1</v>
      </c>
      <c r="U21" s="1076"/>
      <c r="V21" s="1076"/>
      <c r="W21" s="1076"/>
      <c r="X21" s="1076"/>
      <c r="Y21" s="1076"/>
      <c r="Z21" s="1076"/>
      <c r="AA21" s="1076"/>
      <c r="AB21" s="1076"/>
      <c r="AC21" s="1076"/>
      <c r="AD21" s="1910"/>
      <c r="AE21" s="1911"/>
      <c r="AF21" s="1910"/>
      <c r="AG21" s="1911"/>
      <c r="AH21" s="1105"/>
      <c r="AI21" s="1106"/>
      <c r="AJ21" s="1912" t="s">
        <v>907</v>
      </c>
      <c r="AK21" s="1913"/>
      <c r="AL21" s="1914"/>
      <c r="AM21" s="1104">
        <v>1</v>
      </c>
      <c r="AN21" s="1893"/>
      <c r="AO21" s="1104">
        <v>1</v>
      </c>
      <c r="AP21" s="1910"/>
      <c r="AQ21" s="1911"/>
      <c r="AR21" s="1910"/>
      <c r="AS21" s="1911"/>
      <c r="AT21" s="1076"/>
      <c r="AU21" s="1910"/>
      <c r="AV21" s="1911"/>
      <c r="AW21" s="1076"/>
      <c r="AX21" s="1910"/>
      <c r="AY21" s="1911"/>
      <c r="AZ21" s="1096"/>
      <c r="BA21" s="1096"/>
      <c r="BB21" s="1096"/>
      <c r="BC21" s="1096"/>
      <c r="BD21" s="1195"/>
      <c r="BE21" s="1200"/>
      <c r="BF21" s="1104">
        <v>1</v>
      </c>
      <c r="BG21" s="1893"/>
      <c r="BH21" s="1104">
        <v>1</v>
      </c>
      <c r="BI21" s="1096"/>
      <c r="BJ21" s="1096"/>
      <c r="BK21" s="1096"/>
      <c r="BL21" s="1096"/>
      <c r="BM21" s="1194"/>
      <c r="BN21" s="1108"/>
      <c r="BO21" s="1096"/>
      <c r="BP21" s="1096"/>
      <c r="BQ21" s="1096"/>
      <c r="BR21" s="1096"/>
      <c r="BS21" s="1195"/>
      <c r="BT21" s="1107"/>
      <c r="BU21" s="1829" t="s">
        <v>894</v>
      </c>
      <c r="BV21" s="1830"/>
      <c r="BW21" s="1104">
        <v>1</v>
      </c>
      <c r="BX21" s="1893"/>
      <c r="BY21" s="1104">
        <v>1</v>
      </c>
      <c r="BZ21" s="1910"/>
      <c r="CA21" s="1911"/>
      <c r="CB21" s="1910"/>
      <c r="CC21" s="1911"/>
      <c r="CD21" s="1910"/>
      <c r="CE21" s="1978"/>
      <c r="CF21" s="1978"/>
      <c r="CG21" s="1911"/>
      <c r="CH21" s="1096"/>
      <c r="CI21" s="1096"/>
      <c r="CJ21" s="1104">
        <v>1</v>
      </c>
      <c r="CK21" s="1893"/>
      <c r="CL21" s="1104">
        <v>1</v>
      </c>
      <c r="CM21" s="1912" t="s">
        <v>895</v>
      </c>
      <c r="CN21" s="1913"/>
      <c r="CO21" s="1914"/>
      <c r="CP21" s="1910"/>
      <c r="CQ21" s="1911"/>
      <c r="CR21" s="1076"/>
      <c r="CS21" s="1076"/>
      <c r="CT21" s="1109"/>
      <c r="CU21" s="1096"/>
      <c r="CV21" s="1108"/>
      <c r="CW21" s="1109"/>
      <c r="CX21" s="1096"/>
      <c r="CY21" s="1108"/>
      <c r="CZ21" s="1109"/>
      <c r="DA21" s="1096"/>
      <c r="DB21" s="1108"/>
      <c r="DC21" s="1109"/>
      <c r="DD21" s="1096"/>
      <c r="DE21" s="1108"/>
      <c r="DF21" s="1104">
        <v>1</v>
      </c>
      <c r="DG21" s="1893"/>
      <c r="DH21" s="1104">
        <v>1</v>
      </c>
      <c r="DI21" s="1109"/>
      <c r="DJ21" s="1096"/>
      <c r="DK21" s="1108"/>
      <c r="DL21" s="1109"/>
      <c r="DM21" s="1096"/>
      <c r="DN21" s="1108"/>
      <c r="DO21" s="1109"/>
      <c r="DP21" s="1096"/>
      <c r="DQ21" s="1108"/>
      <c r="DR21" s="1109"/>
      <c r="DS21" s="1096"/>
      <c r="DT21" s="1108"/>
      <c r="DU21" s="1109"/>
      <c r="DV21" s="1096"/>
      <c r="DW21" s="1108"/>
      <c r="DX21" s="1104">
        <v>1</v>
      </c>
      <c r="DY21" s="1893"/>
      <c r="DZ21" s="1104">
        <v>1</v>
      </c>
      <c r="EA21" s="1109"/>
      <c r="EB21" s="1109"/>
      <c r="EC21" s="1109"/>
      <c r="ED21" s="1110"/>
      <c r="EE21" s="1109"/>
      <c r="EF21" s="1111"/>
      <c r="EG21" s="1108"/>
      <c r="EH21" s="1108"/>
      <c r="EI21" s="1108"/>
      <c r="EJ21" s="1109"/>
      <c r="EK21" s="1096"/>
      <c r="EL21" s="1108"/>
      <c r="EM21" s="1109"/>
      <c r="EN21" s="1096"/>
      <c r="EO21" s="1109"/>
      <c r="EP21" s="1096"/>
      <c r="EQ21" s="1109"/>
      <c r="ER21" s="1096"/>
      <c r="ES21" s="1109"/>
      <c r="ET21" s="1096"/>
      <c r="EU21" s="1108"/>
      <c r="EV21" s="1109"/>
      <c r="EW21" s="1096"/>
      <c r="EX21" s="1108"/>
      <c r="EY21" s="1104">
        <v>1</v>
      </c>
      <c r="EZ21" s="1893"/>
      <c r="FA21" s="1104">
        <v>1</v>
      </c>
      <c r="FB21" s="1109"/>
      <c r="FC21" s="1096"/>
      <c r="FD21" s="1108"/>
      <c r="FE21" s="1109"/>
      <c r="FF21" s="1096"/>
      <c r="FG21" s="1108"/>
      <c r="FH21" s="1109"/>
      <c r="FI21" s="1096"/>
      <c r="FJ21" s="1108"/>
      <c r="FK21" s="1109"/>
      <c r="FL21" s="1096"/>
      <c r="FM21" s="1108"/>
      <c r="FN21" s="1910"/>
      <c r="FO21" s="1911"/>
      <c r="FP21" s="1096"/>
      <c r="FQ21" s="1112"/>
      <c r="FR21" s="1910"/>
      <c r="FS21" s="1911"/>
      <c r="FT21" s="1104">
        <v>1</v>
      </c>
      <c r="FU21" s="1893"/>
      <c r="FV21" s="1104">
        <v>1</v>
      </c>
      <c r="FY21" s="1109"/>
      <c r="FZ21" s="1096"/>
      <c r="GA21" s="1096"/>
      <c r="GB21" s="1105"/>
      <c r="GC21" s="1106"/>
      <c r="GD21" s="1829" t="s">
        <v>587</v>
      </c>
      <c r="GE21" s="1903"/>
      <c r="GF21" s="1830"/>
      <c r="GG21" s="1910"/>
      <c r="GH21" s="1911"/>
      <c r="GI21" s="1104">
        <v>1</v>
      </c>
      <c r="GJ21" s="1893"/>
      <c r="GK21" s="1104">
        <v>1</v>
      </c>
      <c r="GL21" s="1096"/>
      <c r="GM21" s="1112"/>
      <c r="GN21" s="1910"/>
      <c r="GO21" s="1911"/>
      <c r="GP21" s="1076"/>
      <c r="GQ21" s="1910"/>
      <c r="GR21" s="1978"/>
      <c r="GS21" s="1978"/>
      <c r="GT21" s="1911"/>
      <c r="GU21" s="1096"/>
      <c r="GV21" s="1112"/>
      <c r="GW21" s="1910"/>
      <c r="GX21" s="1911"/>
      <c r="GY21" s="1096"/>
      <c r="GZ21" s="1104">
        <v>1</v>
      </c>
    </row>
    <row r="22" spans="2:208" ht="18" customHeight="1">
      <c r="B22" s="1893"/>
      <c r="C22" s="1893"/>
      <c r="D22" s="1104">
        <v>2</v>
      </c>
      <c r="E22" s="1910"/>
      <c r="F22" s="1911"/>
      <c r="G22" s="1910"/>
      <c r="H22" s="1911"/>
      <c r="I22" s="1910"/>
      <c r="J22" s="1911"/>
      <c r="K22" s="1096"/>
      <c r="L22" s="1096"/>
      <c r="M22" s="1076"/>
      <c r="N22" s="1076"/>
      <c r="O22" s="1076"/>
      <c r="P22" s="1076"/>
      <c r="Q22" s="1076"/>
      <c r="R22" s="1104">
        <v>2</v>
      </c>
      <c r="S22" s="1893"/>
      <c r="T22" s="1104">
        <v>2</v>
      </c>
      <c r="U22" s="1076"/>
      <c r="V22" s="1076"/>
      <c r="W22" s="1076"/>
      <c r="X22" s="1076"/>
      <c r="Y22" s="1076"/>
      <c r="Z22" s="1076"/>
      <c r="AA22" s="1076"/>
      <c r="AB22" s="1076"/>
      <c r="AC22" s="1076"/>
      <c r="AD22" s="1910"/>
      <c r="AE22" s="1911"/>
      <c r="AF22" s="1910"/>
      <c r="AG22" s="1911"/>
      <c r="AH22" s="1105"/>
      <c r="AI22" s="1106"/>
      <c r="AJ22" s="1912" t="s">
        <v>907</v>
      </c>
      <c r="AK22" s="1913"/>
      <c r="AL22" s="1914"/>
      <c r="AM22" s="1104">
        <v>2</v>
      </c>
      <c r="AN22" s="1893"/>
      <c r="AO22" s="1104">
        <v>2</v>
      </c>
      <c r="AP22" s="1910"/>
      <c r="AQ22" s="1911"/>
      <c r="AR22" s="1910"/>
      <c r="AS22" s="1911"/>
      <c r="AT22" s="1076"/>
      <c r="AU22" s="1910"/>
      <c r="AV22" s="1911"/>
      <c r="AW22" s="1076"/>
      <c r="AX22" s="1910"/>
      <c r="AY22" s="1911"/>
      <c r="AZ22" s="1096"/>
      <c r="BA22" s="1096"/>
      <c r="BB22" s="1096"/>
      <c r="BC22" s="1096"/>
      <c r="BD22" s="1195"/>
      <c r="BE22" s="1200"/>
      <c r="BF22" s="1104">
        <v>2</v>
      </c>
      <c r="BG22" s="1893"/>
      <c r="BH22" s="1104">
        <v>2</v>
      </c>
      <c r="BI22" s="1096"/>
      <c r="BJ22" s="1096"/>
      <c r="BK22" s="1096"/>
      <c r="BL22" s="1096"/>
      <c r="BM22" s="1194"/>
      <c r="BN22" s="1108"/>
      <c r="BO22" s="1096"/>
      <c r="BP22" s="1096"/>
      <c r="BQ22" s="1096"/>
      <c r="BR22" s="1096"/>
      <c r="BS22" s="1195"/>
      <c r="BT22" s="1107"/>
      <c r="BU22" s="1829" t="s">
        <v>894</v>
      </c>
      <c r="BV22" s="1830"/>
      <c r="BW22" s="1104">
        <v>2</v>
      </c>
      <c r="BX22" s="1893"/>
      <c r="BY22" s="1104">
        <v>2</v>
      </c>
      <c r="BZ22" s="1910"/>
      <c r="CA22" s="1911"/>
      <c r="CB22" s="1910"/>
      <c r="CC22" s="1911"/>
      <c r="CD22" s="1910"/>
      <c r="CE22" s="1978"/>
      <c r="CF22" s="1978"/>
      <c r="CG22" s="1911"/>
      <c r="CH22" s="1096"/>
      <c r="CI22" s="1096"/>
      <c r="CJ22" s="1104">
        <v>2</v>
      </c>
      <c r="CK22" s="1893"/>
      <c r="CL22" s="1104">
        <v>2</v>
      </c>
      <c r="CM22" s="1912" t="s">
        <v>895</v>
      </c>
      <c r="CN22" s="1913"/>
      <c r="CO22" s="1914"/>
      <c r="CP22" s="1910"/>
      <c r="CQ22" s="1911"/>
      <c r="CR22" s="1076"/>
      <c r="CS22" s="1076"/>
      <c r="CT22" s="1109"/>
      <c r="CU22" s="1096"/>
      <c r="CV22" s="1108"/>
      <c r="CW22" s="1109"/>
      <c r="CX22" s="1096"/>
      <c r="CY22" s="1108"/>
      <c r="CZ22" s="1109"/>
      <c r="DA22" s="1096"/>
      <c r="DB22" s="1108"/>
      <c r="DC22" s="1109"/>
      <c r="DD22" s="1096"/>
      <c r="DE22" s="1108"/>
      <c r="DF22" s="1104">
        <v>2</v>
      </c>
      <c r="DG22" s="1893"/>
      <c r="DH22" s="1104">
        <v>2</v>
      </c>
      <c r="DI22" s="1109"/>
      <c r="DJ22" s="1096"/>
      <c r="DK22" s="1108"/>
      <c r="DL22" s="1109"/>
      <c r="DM22" s="1096"/>
      <c r="DN22" s="1108"/>
      <c r="DO22" s="1109"/>
      <c r="DP22" s="1096"/>
      <c r="DQ22" s="1108"/>
      <c r="DR22" s="1109"/>
      <c r="DS22" s="1096"/>
      <c r="DT22" s="1108"/>
      <c r="DU22" s="1109"/>
      <c r="DV22" s="1096"/>
      <c r="DW22" s="1108"/>
      <c r="DX22" s="1104">
        <v>2</v>
      </c>
      <c r="DY22" s="1893"/>
      <c r="DZ22" s="1104">
        <v>2</v>
      </c>
      <c r="EA22" s="1109"/>
      <c r="EB22" s="1109"/>
      <c r="EC22" s="1109"/>
      <c r="ED22" s="1110"/>
      <c r="EE22" s="1109"/>
      <c r="EF22" s="1111"/>
      <c r="EG22" s="1108"/>
      <c r="EH22" s="1108"/>
      <c r="EI22" s="1108"/>
      <c r="EJ22" s="1109"/>
      <c r="EK22" s="1096"/>
      <c r="EL22" s="1108"/>
      <c r="EM22" s="1109"/>
      <c r="EN22" s="1096"/>
      <c r="EO22" s="1109"/>
      <c r="EP22" s="1096"/>
      <c r="EQ22" s="1109"/>
      <c r="ER22" s="1096"/>
      <c r="ES22" s="1109"/>
      <c r="ET22" s="1096"/>
      <c r="EU22" s="1108"/>
      <c r="EV22" s="1109"/>
      <c r="EW22" s="1096"/>
      <c r="EX22" s="1108"/>
      <c r="EY22" s="1104">
        <v>2</v>
      </c>
      <c r="EZ22" s="1893"/>
      <c r="FA22" s="1104">
        <v>2</v>
      </c>
      <c r="FB22" s="1109"/>
      <c r="FC22" s="1096"/>
      <c r="FD22" s="1108"/>
      <c r="FE22" s="1109"/>
      <c r="FF22" s="1096"/>
      <c r="FG22" s="1108"/>
      <c r="FH22" s="1109"/>
      <c r="FI22" s="1096"/>
      <c r="FJ22" s="1108"/>
      <c r="FK22" s="1109"/>
      <c r="FL22" s="1096"/>
      <c r="FM22" s="1108"/>
      <c r="FN22" s="1910"/>
      <c r="FO22" s="1911"/>
      <c r="FP22" s="1096"/>
      <c r="FQ22" s="1112"/>
      <c r="FR22" s="1910"/>
      <c r="FS22" s="1911"/>
      <c r="FT22" s="1104">
        <v>2</v>
      </c>
      <c r="FU22" s="1893"/>
      <c r="FV22" s="1104">
        <v>2</v>
      </c>
      <c r="FW22" s="1910"/>
      <c r="FX22" s="1911"/>
      <c r="FY22" s="1109"/>
      <c r="FZ22" s="1096"/>
      <c r="GA22" s="1096"/>
      <c r="GB22" s="1105"/>
      <c r="GC22" s="1106"/>
      <c r="GD22" s="1829" t="s">
        <v>587</v>
      </c>
      <c r="GE22" s="1903"/>
      <c r="GF22" s="1830"/>
      <c r="GG22" s="1910"/>
      <c r="GH22" s="1911"/>
      <c r="GI22" s="1104">
        <v>2</v>
      </c>
      <c r="GJ22" s="1893"/>
      <c r="GK22" s="1104">
        <v>2</v>
      </c>
      <c r="GL22" s="1096"/>
      <c r="GM22" s="1112"/>
      <c r="GN22" s="1910"/>
      <c r="GO22" s="1911"/>
      <c r="GP22" s="1076"/>
      <c r="GQ22" s="1910"/>
      <c r="GR22" s="1978"/>
      <c r="GS22" s="1978"/>
      <c r="GT22" s="1911"/>
      <c r="GU22" s="1096"/>
      <c r="GV22" s="1112"/>
      <c r="GW22" s="1910"/>
      <c r="GX22" s="1911"/>
      <c r="GY22" s="1096"/>
      <c r="GZ22" s="1104">
        <v>2</v>
      </c>
    </row>
    <row r="23" spans="2:208" ht="18" customHeight="1">
      <c r="B23" s="1893"/>
      <c r="C23" s="1893"/>
      <c r="D23" s="1104">
        <v>3</v>
      </c>
      <c r="E23" s="1910"/>
      <c r="F23" s="1911"/>
      <c r="G23" s="1910"/>
      <c r="H23" s="1911"/>
      <c r="I23" s="1910"/>
      <c r="J23" s="1911"/>
      <c r="K23" s="1096"/>
      <c r="L23" s="1096"/>
      <c r="M23" s="1076"/>
      <c r="N23" s="1076"/>
      <c r="O23" s="1076"/>
      <c r="P23" s="1076"/>
      <c r="Q23" s="1076"/>
      <c r="R23" s="1104">
        <v>3</v>
      </c>
      <c r="S23" s="1893"/>
      <c r="T23" s="1104">
        <v>3</v>
      </c>
      <c r="U23" s="1076"/>
      <c r="V23" s="1076"/>
      <c r="W23" s="1076"/>
      <c r="X23" s="1076"/>
      <c r="Y23" s="1076"/>
      <c r="Z23" s="1076"/>
      <c r="AA23" s="1076"/>
      <c r="AB23" s="1076"/>
      <c r="AC23" s="1076"/>
      <c r="AD23" s="1910"/>
      <c r="AE23" s="1911"/>
      <c r="AF23" s="1910"/>
      <c r="AG23" s="1911"/>
      <c r="AH23" s="1105"/>
      <c r="AI23" s="1106"/>
      <c r="AJ23" s="1912" t="s">
        <v>907</v>
      </c>
      <c r="AK23" s="1913"/>
      <c r="AL23" s="1914"/>
      <c r="AM23" s="1104">
        <v>3</v>
      </c>
      <c r="AN23" s="1893"/>
      <c r="AO23" s="1104">
        <v>3</v>
      </c>
      <c r="AP23" s="1910"/>
      <c r="AQ23" s="1911"/>
      <c r="AR23" s="1910"/>
      <c r="AS23" s="1911"/>
      <c r="AT23" s="1076"/>
      <c r="AU23" s="1910"/>
      <c r="AV23" s="1911"/>
      <c r="AW23" s="1076"/>
      <c r="AX23" s="1910"/>
      <c r="AY23" s="1911"/>
      <c r="AZ23" s="1096"/>
      <c r="BA23" s="1096"/>
      <c r="BB23" s="1096"/>
      <c r="BC23" s="1096"/>
      <c r="BD23" s="1195"/>
      <c r="BE23" s="1200"/>
      <c r="BF23" s="1104">
        <v>3</v>
      </c>
      <c r="BG23" s="1893"/>
      <c r="BH23" s="1104">
        <v>3</v>
      </c>
      <c r="BI23" s="1096"/>
      <c r="BJ23" s="1096"/>
      <c r="BK23" s="1096"/>
      <c r="BL23" s="1096"/>
      <c r="BM23" s="1194"/>
      <c r="BN23" s="1108"/>
      <c r="BO23" s="1096"/>
      <c r="BP23" s="1096"/>
      <c r="BQ23" s="1096"/>
      <c r="BR23" s="1096"/>
      <c r="BS23" s="1195"/>
      <c r="BT23" s="1107"/>
      <c r="BU23" s="1829" t="s">
        <v>894</v>
      </c>
      <c r="BV23" s="1830"/>
      <c r="BW23" s="1104">
        <v>3</v>
      </c>
      <c r="BX23" s="1893"/>
      <c r="BY23" s="1104">
        <v>3</v>
      </c>
      <c r="BZ23" s="1910"/>
      <c r="CA23" s="1911"/>
      <c r="CB23" s="1910"/>
      <c r="CC23" s="1911"/>
      <c r="CD23" s="1910"/>
      <c r="CE23" s="1978"/>
      <c r="CF23" s="1978"/>
      <c r="CG23" s="1911"/>
      <c r="CH23" s="1096"/>
      <c r="CI23" s="1096"/>
      <c r="CJ23" s="1104">
        <v>3</v>
      </c>
      <c r="CK23" s="1893"/>
      <c r="CL23" s="1104">
        <v>3</v>
      </c>
      <c r="CM23" s="1912" t="s">
        <v>895</v>
      </c>
      <c r="CN23" s="1913"/>
      <c r="CO23" s="1914"/>
      <c r="CP23" s="1910"/>
      <c r="CQ23" s="1911"/>
      <c r="CR23" s="1076"/>
      <c r="CS23" s="1076"/>
      <c r="CT23" s="1109"/>
      <c r="CU23" s="1096"/>
      <c r="CV23" s="1108"/>
      <c r="CW23" s="1109"/>
      <c r="CX23" s="1096"/>
      <c r="CY23" s="1108"/>
      <c r="CZ23" s="1109"/>
      <c r="DA23" s="1096"/>
      <c r="DB23" s="1108"/>
      <c r="DC23" s="1109"/>
      <c r="DD23" s="1096"/>
      <c r="DE23" s="1108"/>
      <c r="DF23" s="1104">
        <v>3</v>
      </c>
      <c r="DG23" s="1893"/>
      <c r="DH23" s="1104">
        <v>3</v>
      </c>
      <c r="DI23" s="1109"/>
      <c r="DJ23" s="1096"/>
      <c r="DK23" s="1108"/>
      <c r="DL23" s="1109"/>
      <c r="DM23" s="1096"/>
      <c r="DN23" s="1108"/>
      <c r="DO23" s="1109"/>
      <c r="DP23" s="1096"/>
      <c r="DQ23" s="1108"/>
      <c r="DR23" s="1109"/>
      <c r="DS23" s="1096"/>
      <c r="DT23" s="1108"/>
      <c r="DU23" s="1109"/>
      <c r="DV23" s="1096"/>
      <c r="DW23" s="1108"/>
      <c r="DX23" s="1104">
        <v>3</v>
      </c>
      <c r="DY23" s="1893"/>
      <c r="DZ23" s="1104">
        <v>3</v>
      </c>
      <c r="EA23" s="1109"/>
      <c r="EB23" s="1109"/>
      <c r="EC23" s="1109"/>
      <c r="ED23" s="1110"/>
      <c r="EE23" s="1109"/>
      <c r="EF23" s="1111"/>
      <c r="EG23" s="1108"/>
      <c r="EH23" s="1108"/>
      <c r="EI23" s="1108"/>
      <c r="EJ23" s="1109"/>
      <c r="EK23" s="1096"/>
      <c r="EL23" s="1108"/>
      <c r="EM23" s="1109"/>
      <c r="EN23" s="1096"/>
      <c r="EO23" s="1109"/>
      <c r="EP23" s="1096"/>
      <c r="EQ23" s="1109"/>
      <c r="ER23" s="1096"/>
      <c r="ES23" s="1109"/>
      <c r="ET23" s="1096"/>
      <c r="EU23" s="1108"/>
      <c r="EV23" s="1109"/>
      <c r="EW23" s="1096"/>
      <c r="EX23" s="1108"/>
      <c r="EY23" s="1104">
        <v>3</v>
      </c>
      <c r="EZ23" s="1893"/>
      <c r="FA23" s="1104">
        <v>3</v>
      </c>
      <c r="FB23" s="1109"/>
      <c r="FC23" s="1096"/>
      <c r="FD23" s="1108"/>
      <c r="FE23" s="1109"/>
      <c r="FF23" s="1096"/>
      <c r="FG23" s="1108"/>
      <c r="FH23" s="1109"/>
      <c r="FI23" s="1096"/>
      <c r="FJ23" s="1108"/>
      <c r="FK23" s="1109"/>
      <c r="FL23" s="1096"/>
      <c r="FM23" s="1108"/>
      <c r="FN23" s="1910"/>
      <c r="FO23" s="1911"/>
      <c r="FP23" s="1096"/>
      <c r="FQ23" s="1112"/>
      <c r="FR23" s="1910"/>
      <c r="FS23" s="1911"/>
      <c r="FT23" s="1104">
        <v>3</v>
      </c>
      <c r="FU23" s="1893"/>
      <c r="FV23" s="1104">
        <v>3</v>
      </c>
      <c r="FW23" s="1910"/>
      <c r="FX23" s="1911"/>
      <c r="FY23" s="1109"/>
      <c r="FZ23" s="1096"/>
      <c r="GA23" s="1096"/>
      <c r="GB23" s="1105"/>
      <c r="GC23" s="1106"/>
      <c r="GD23" s="1829" t="s">
        <v>587</v>
      </c>
      <c r="GE23" s="1903"/>
      <c r="GF23" s="1830"/>
      <c r="GG23" s="1910"/>
      <c r="GH23" s="1911"/>
      <c r="GI23" s="1104">
        <v>3</v>
      </c>
      <c r="GJ23" s="1893"/>
      <c r="GK23" s="1104">
        <v>3</v>
      </c>
      <c r="GL23" s="1096"/>
      <c r="GM23" s="1112"/>
      <c r="GN23" s="1910"/>
      <c r="GO23" s="1911"/>
      <c r="GP23" s="1076"/>
      <c r="GQ23" s="1910"/>
      <c r="GR23" s="1978"/>
      <c r="GS23" s="1978"/>
      <c r="GT23" s="1911"/>
      <c r="GU23" s="1096"/>
      <c r="GV23" s="1112"/>
      <c r="GW23" s="1910"/>
      <c r="GX23" s="1911"/>
      <c r="GY23" s="1096"/>
      <c r="GZ23" s="1104">
        <v>3</v>
      </c>
    </row>
    <row r="24" spans="2:208" ht="18" customHeight="1">
      <c r="B24" s="1113"/>
      <c r="C24" s="1113"/>
      <c r="D24" s="1114"/>
      <c r="E24" s="1113"/>
      <c r="F24" s="1113"/>
      <c r="G24" s="1113"/>
      <c r="H24" s="1113"/>
      <c r="I24" s="1113"/>
      <c r="J24" s="1113"/>
      <c r="R24" s="1114"/>
      <c r="S24" s="1113"/>
      <c r="T24" s="1114"/>
      <c r="AJ24" s="2205"/>
      <c r="AK24" s="2205"/>
      <c r="AL24" s="2205"/>
      <c r="AM24" s="1114"/>
      <c r="AN24" s="1113"/>
      <c r="AO24" s="1114"/>
      <c r="AZ24" s="813"/>
      <c r="BA24" s="813"/>
      <c r="BB24" s="813"/>
      <c r="BC24" s="813"/>
      <c r="BD24" s="813"/>
      <c r="BE24" s="813"/>
      <c r="BF24" s="1114"/>
      <c r="BG24" s="1113"/>
      <c r="BH24" s="1114"/>
      <c r="BI24" s="813"/>
      <c r="BJ24" s="813"/>
      <c r="BK24" s="813"/>
      <c r="BL24" s="813"/>
      <c r="BM24" s="813"/>
      <c r="BN24" s="813"/>
      <c r="BO24" s="813"/>
      <c r="BP24" s="813"/>
      <c r="BQ24" s="813"/>
      <c r="BR24" s="813"/>
      <c r="BS24" s="813"/>
      <c r="BT24" s="813"/>
      <c r="BU24" s="1375"/>
      <c r="BV24" s="1064"/>
      <c r="BW24" s="1114"/>
      <c r="BX24" s="1113"/>
      <c r="BY24" s="1114"/>
      <c r="BZ24" s="1113"/>
      <c r="CA24" s="1115"/>
      <c r="CB24" s="1113"/>
      <c r="CC24" s="1113"/>
      <c r="CD24" s="1113"/>
      <c r="CE24" s="1113"/>
      <c r="CF24" s="1113"/>
      <c r="CG24" s="1113"/>
      <c r="CJ24" s="1114"/>
      <c r="CK24" s="1113"/>
      <c r="CL24" s="1114"/>
      <c r="CP24" s="1113"/>
      <c r="CQ24" s="1113"/>
      <c r="CT24" s="1116"/>
      <c r="CU24" s="1116"/>
      <c r="CV24" s="1116"/>
      <c r="CW24" s="1116"/>
      <c r="CX24" s="1116"/>
      <c r="CY24" s="1116"/>
      <c r="CZ24" s="1116"/>
      <c r="DA24" s="1116"/>
      <c r="DB24" s="1116"/>
      <c r="DC24" s="1116"/>
      <c r="DD24" s="1116"/>
      <c r="DE24" s="1116"/>
      <c r="DF24" s="1114"/>
      <c r="DG24" s="1113"/>
      <c r="DH24" s="1114"/>
      <c r="DI24" s="1116"/>
      <c r="DJ24" s="1116"/>
      <c r="DK24" s="1116"/>
      <c r="DL24" s="1116"/>
      <c r="DM24" s="1116"/>
      <c r="DN24" s="1116"/>
      <c r="DO24" s="1116"/>
      <c r="DP24" s="1116"/>
      <c r="DQ24" s="1116"/>
      <c r="DR24" s="1116"/>
      <c r="DS24" s="1116"/>
      <c r="DT24" s="1116"/>
      <c r="DU24" s="1116"/>
      <c r="DV24" s="1116"/>
      <c r="DW24" s="1116"/>
      <c r="DX24" s="1114"/>
      <c r="DY24" s="1113"/>
      <c r="DZ24" s="1114"/>
      <c r="EA24" s="1116"/>
      <c r="EB24" s="1116"/>
      <c r="EC24" s="1116"/>
      <c r="ED24" s="1117"/>
      <c r="EE24" s="1116"/>
      <c r="EF24" s="1118"/>
      <c r="EG24" s="1116"/>
      <c r="EH24" s="1116"/>
      <c r="EI24" s="1116"/>
      <c r="EJ24" s="1116"/>
      <c r="EK24" s="1116"/>
      <c r="EL24" s="1116"/>
      <c r="EM24" s="1116"/>
      <c r="EN24" s="1116"/>
      <c r="EO24" s="1116"/>
      <c r="EP24" s="1116"/>
      <c r="EQ24" s="1116"/>
      <c r="ER24" s="1116"/>
      <c r="ES24" s="1116"/>
      <c r="ET24" s="1116"/>
      <c r="EU24" s="1116"/>
      <c r="EV24" s="1116"/>
      <c r="EW24" s="1116"/>
      <c r="EX24" s="1116"/>
      <c r="EY24" s="1114"/>
      <c r="EZ24" s="1113"/>
      <c r="FA24" s="1114"/>
      <c r="FB24" s="1116"/>
      <c r="FC24" s="1116"/>
      <c r="FD24" s="1116"/>
      <c r="FE24" s="1116"/>
      <c r="FF24" s="1116"/>
      <c r="FG24" s="1116"/>
      <c r="FH24" s="1116"/>
      <c r="FI24" s="1116"/>
      <c r="FJ24" s="1116"/>
      <c r="FK24" s="1116"/>
      <c r="FL24" s="1116"/>
      <c r="FM24" s="1116"/>
      <c r="FP24" s="813"/>
      <c r="FQ24" s="813"/>
      <c r="FR24" s="1113"/>
      <c r="FS24" s="1113"/>
      <c r="FT24" s="1114"/>
      <c r="FU24" s="1113"/>
      <c r="FV24" s="1114"/>
      <c r="FW24" s="1113"/>
      <c r="FX24" s="1113"/>
      <c r="GI24" s="1114"/>
      <c r="GJ24" s="1113"/>
      <c r="GK24" s="1114"/>
      <c r="GL24" s="813"/>
      <c r="GM24" s="813"/>
      <c r="GN24" s="1113"/>
      <c r="GO24" s="1113"/>
      <c r="GU24" s="813"/>
      <c r="GV24" s="813"/>
      <c r="GW24" s="1113"/>
      <c r="GX24" s="1113"/>
      <c r="GY24" s="813"/>
      <c r="GZ24" s="1376"/>
    </row>
    <row r="25" spans="2:208" ht="18" customHeight="1">
      <c r="B25" s="1893"/>
      <c r="C25" s="1893"/>
      <c r="D25" s="1104">
        <v>1</v>
      </c>
      <c r="E25" s="1910"/>
      <c r="F25" s="1911"/>
      <c r="G25" s="1910"/>
      <c r="H25" s="1911"/>
      <c r="I25" s="1910"/>
      <c r="J25" s="1911"/>
      <c r="K25" s="1096"/>
      <c r="L25" s="1096"/>
      <c r="M25" s="1076"/>
      <c r="N25" s="1076"/>
      <c r="O25" s="1076"/>
      <c r="P25" s="1076"/>
      <c r="Q25" s="1076"/>
      <c r="R25" s="1104">
        <v>1</v>
      </c>
      <c r="S25" s="1893"/>
      <c r="T25" s="1104">
        <v>1</v>
      </c>
      <c r="U25" s="1076"/>
      <c r="V25" s="1076"/>
      <c r="W25" s="1076"/>
      <c r="X25" s="1076"/>
      <c r="Y25" s="1076"/>
      <c r="Z25" s="1076"/>
      <c r="AA25" s="1076"/>
      <c r="AB25" s="1076"/>
      <c r="AC25" s="1076"/>
      <c r="AD25" s="1910"/>
      <c r="AE25" s="1911"/>
      <c r="AF25" s="1910"/>
      <c r="AG25" s="1911"/>
      <c r="AH25" s="1105"/>
      <c r="AI25" s="1106"/>
      <c r="AJ25" s="1912" t="s">
        <v>907</v>
      </c>
      <c r="AK25" s="1913"/>
      <c r="AL25" s="1914"/>
      <c r="AM25" s="1104">
        <v>1</v>
      </c>
      <c r="AN25" s="1893"/>
      <c r="AO25" s="1104">
        <v>1</v>
      </c>
      <c r="AP25" s="1910"/>
      <c r="AQ25" s="1911"/>
      <c r="AR25" s="1910"/>
      <c r="AS25" s="1911"/>
      <c r="AT25" s="1076"/>
      <c r="AU25" s="1910"/>
      <c r="AV25" s="1911"/>
      <c r="AW25" s="1076"/>
      <c r="AX25" s="1910"/>
      <c r="AY25" s="1911"/>
      <c r="AZ25" s="1096"/>
      <c r="BA25" s="1096"/>
      <c r="BB25" s="1096"/>
      <c r="BC25" s="1096"/>
      <c r="BD25" s="1195"/>
      <c r="BE25" s="1200"/>
      <c r="BF25" s="1104">
        <v>1</v>
      </c>
      <c r="BG25" s="1893"/>
      <c r="BH25" s="1104">
        <v>1</v>
      </c>
      <c r="BI25" s="1096"/>
      <c r="BJ25" s="1096"/>
      <c r="BK25" s="1096"/>
      <c r="BL25" s="1096"/>
      <c r="BM25" s="1194"/>
      <c r="BN25" s="1108"/>
      <c r="BO25" s="1096"/>
      <c r="BP25" s="1096"/>
      <c r="BQ25" s="1096"/>
      <c r="BR25" s="1096"/>
      <c r="BS25" s="1195"/>
      <c r="BT25" s="1107"/>
      <c r="BU25" s="1829" t="s">
        <v>894</v>
      </c>
      <c r="BV25" s="1830"/>
      <c r="BW25" s="1104">
        <v>1</v>
      </c>
      <c r="BX25" s="1893"/>
      <c r="BY25" s="1104">
        <v>1</v>
      </c>
      <c r="BZ25" s="1910"/>
      <c r="CA25" s="1911"/>
      <c r="CB25" s="1910"/>
      <c r="CC25" s="1911"/>
      <c r="CD25" s="1910"/>
      <c r="CE25" s="1978"/>
      <c r="CF25" s="1978"/>
      <c r="CG25" s="1911"/>
      <c r="CH25" s="1096"/>
      <c r="CI25" s="1096"/>
      <c r="CJ25" s="1104">
        <v>1</v>
      </c>
      <c r="CK25" s="1893"/>
      <c r="CL25" s="1104">
        <v>1</v>
      </c>
      <c r="CM25" s="1912" t="s">
        <v>895</v>
      </c>
      <c r="CN25" s="1913"/>
      <c r="CO25" s="1914"/>
      <c r="CP25" s="1910"/>
      <c r="CQ25" s="1911"/>
      <c r="CR25" s="1076"/>
      <c r="CS25" s="1076"/>
      <c r="CT25" s="1109"/>
      <c r="CU25" s="1096"/>
      <c r="CV25" s="1108"/>
      <c r="CW25" s="1109"/>
      <c r="CX25" s="1096"/>
      <c r="CY25" s="1108"/>
      <c r="CZ25" s="1109"/>
      <c r="DA25" s="1096"/>
      <c r="DB25" s="1108"/>
      <c r="DC25" s="1109"/>
      <c r="DD25" s="1096"/>
      <c r="DE25" s="1108"/>
      <c r="DF25" s="1104">
        <v>1</v>
      </c>
      <c r="DG25" s="1893"/>
      <c r="DH25" s="1104">
        <v>1</v>
      </c>
      <c r="DI25" s="1109"/>
      <c r="DJ25" s="1096"/>
      <c r="DK25" s="1108"/>
      <c r="DL25" s="1109"/>
      <c r="DM25" s="1096"/>
      <c r="DN25" s="1108"/>
      <c r="DO25" s="1109"/>
      <c r="DP25" s="1096"/>
      <c r="DQ25" s="1108"/>
      <c r="DR25" s="1109"/>
      <c r="DS25" s="1096"/>
      <c r="DT25" s="1108"/>
      <c r="DU25" s="1109"/>
      <c r="DV25" s="1096"/>
      <c r="DW25" s="1108"/>
      <c r="DX25" s="1104">
        <v>1</v>
      </c>
      <c r="DY25" s="1893"/>
      <c r="DZ25" s="1104">
        <v>1</v>
      </c>
      <c r="EA25" s="1109"/>
      <c r="EB25" s="1109"/>
      <c r="EC25" s="1109"/>
      <c r="ED25" s="1110"/>
      <c r="EE25" s="1109"/>
      <c r="EF25" s="1111"/>
      <c r="EG25" s="1108"/>
      <c r="EH25" s="1108"/>
      <c r="EI25" s="1108"/>
      <c r="EJ25" s="1109"/>
      <c r="EK25" s="1096"/>
      <c r="EL25" s="1108"/>
      <c r="EM25" s="1109"/>
      <c r="EN25" s="1096"/>
      <c r="EO25" s="1109"/>
      <c r="EP25" s="1096"/>
      <c r="EQ25" s="1109"/>
      <c r="ER25" s="1096"/>
      <c r="ES25" s="1109"/>
      <c r="ET25" s="1096"/>
      <c r="EU25" s="1108"/>
      <c r="EV25" s="1109"/>
      <c r="EW25" s="1096"/>
      <c r="EX25" s="1108"/>
      <c r="EY25" s="1104">
        <v>1</v>
      </c>
      <c r="EZ25" s="1893"/>
      <c r="FA25" s="1104">
        <v>1</v>
      </c>
      <c r="FB25" s="1109"/>
      <c r="FC25" s="1096"/>
      <c r="FD25" s="1108"/>
      <c r="FE25" s="1109"/>
      <c r="FF25" s="1096"/>
      <c r="FG25" s="1108"/>
      <c r="FH25" s="1109"/>
      <c r="FI25" s="1096"/>
      <c r="FJ25" s="1108"/>
      <c r="FK25" s="1109"/>
      <c r="FL25" s="1096"/>
      <c r="FM25" s="1108"/>
      <c r="FN25" s="1910"/>
      <c r="FO25" s="1911"/>
      <c r="FP25" s="1096"/>
      <c r="FQ25" s="1112"/>
      <c r="FR25" s="1910"/>
      <c r="FS25" s="1911"/>
      <c r="FT25" s="1104">
        <v>1</v>
      </c>
      <c r="FU25" s="1893"/>
      <c r="FV25" s="1104">
        <v>1</v>
      </c>
      <c r="FW25" s="1910"/>
      <c r="FX25" s="1911"/>
      <c r="FY25" s="1109"/>
      <c r="FZ25" s="1096"/>
      <c r="GA25" s="1096"/>
      <c r="GB25" s="1105"/>
      <c r="GC25" s="1106"/>
      <c r="GD25" s="1829" t="s">
        <v>587</v>
      </c>
      <c r="GE25" s="1903"/>
      <c r="GF25" s="1830"/>
      <c r="GG25" s="1910"/>
      <c r="GH25" s="1911"/>
      <c r="GI25" s="1104">
        <v>1</v>
      </c>
      <c r="GJ25" s="1893"/>
      <c r="GK25" s="1104">
        <v>1</v>
      </c>
      <c r="GL25" s="1096"/>
      <c r="GM25" s="1112"/>
      <c r="GN25" s="1910"/>
      <c r="GO25" s="1911"/>
      <c r="GP25" s="1076"/>
      <c r="GQ25" s="1910"/>
      <c r="GR25" s="1978"/>
      <c r="GS25" s="1978"/>
      <c r="GT25" s="1911"/>
      <c r="GU25" s="1096"/>
      <c r="GV25" s="1112"/>
      <c r="GW25" s="1910"/>
      <c r="GX25" s="1911"/>
      <c r="GY25" s="1096"/>
      <c r="GZ25" s="1104">
        <v>1</v>
      </c>
    </row>
    <row r="26" spans="2:208" ht="18" customHeight="1">
      <c r="B26" s="1893"/>
      <c r="C26" s="1893"/>
      <c r="D26" s="1104">
        <v>2</v>
      </c>
      <c r="E26" s="1910"/>
      <c r="F26" s="1911"/>
      <c r="G26" s="1910"/>
      <c r="H26" s="1911"/>
      <c r="I26" s="1910"/>
      <c r="J26" s="1911"/>
      <c r="K26" s="1096"/>
      <c r="L26" s="1096"/>
      <c r="M26" s="1076"/>
      <c r="N26" s="1076"/>
      <c r="O26" s="1076"/>
      <c r="P26" s="1076"/>
      <c r="Q26" s="1076"/>
      <c r="R26" s="1104">
        <v>2</v>
      </c>
      <c r="S26" s="1893"/>
      <c r="T26" s="1104">
        <v>2</v>
      </c>
      <c r="U26" s="1076"/>
      <c r="V26" s="1076"/>
      <c r="W26" s="1076"/>
      <c r="X26" s="1076"/>
      <c r="Y26" s="1076"/>
      <c r="Z26" s="1076"/>
      <c r="AA26" s="1076"/>
      <c r="AB26" s="1076"/>
      <c r="AC26" s="1076"/>
      <c r="AD26" s="1910"/>
      <c r="AE26" s="1911"/>
      <c r="AF26" s="1910"/>
      <c r="AG26" s="1911"/>
      <c r="AH26" s="1105"/>
      <c r="AI26" s="1106"/>
      <c r="AJ26" s="1912" t="s">
        <v>907</v>
      </c>
      <c r="AK26" s="1913"/>
      <c r="AL26" s="1914"/>
      <c r="AM26" s="1104">
        <v>2</v>
      </c>
      <c r="AN26" s="1893"/>
      <c r="AO26" s="1104">
        <v>2</v>
      </c>
      <c r="AP26" s="1910"/>
      <c r="AQ26" s="1911"/>
      <c r="AR26" s="1910"/>
      <c r="AS26" s="1911"/>
      <c r="AT26" s="1076"/>
      <c r="AU26" s="1910"/>
      <c r="AV26" s="1911"/>
      <c r="AW26" s="1076"/>
      <c r="AX26" s="1910"/>
      <c r="AY26" s="1911"/>
      <c r="AZ26" s="1096"/>
      <c r="BA26" s="1096"/>
      <c r="BB26" s="1096"/>
      <c r="BC26" s="1096"/>
      <c r="BD26" s="1195"/>
      <c r="BE26" s="1200"/>
      <c r="BF26" s="1104">
        <v>2</v>
      </c>
      <c r="BG26" s="1893"/>
      <c r="BH26" s="1104">
        <v>2</v>
      </c>
      <c r="BI26" s="1096"/>
      <c r="BJ26" s="1096"/>
      <c r="BK26" s="1096"/>
      <c r="BL26" s="1096"/>
      <c r="BM26" s="1194"/>
      <c r="BN26" s="1108"/>
      <c r="BO26" s="1096"/>
      <c r="BP26" s="1096"/>
      <c r="BQ26" s="1096"/>
      <c r="BR26" s="1096"/>
      <c r="BS26" s="1195"/>
      <c r="BT26" s="1107"/>
      <c r="BU26" s="1829" t="s">
        <v>894</v>
      </c>
      <c r="BV26" s="1830"/>
      <c r="BW26" s="1104">
        <v>2</v>
      </c>
      <c r="BX26" s="1893"/>
      <c r="BY26" s="1104">
        <v>2</v>
      </c>
      <c r="BZ26" s="1910"/>
      <c r="CA26" s="1911"/>
      <c r="CB26" s="1910"/>
      <c r="CC26" s="1911"/>
      <c r="CD26" s="1910"/>
      <c r="CE26" s="1978"/>
      <c r="CF26" s="1978"/>
      <c r="CG26" s="1911"/>
      <c r="CH26" s="1096"/>
      <c r="CI26" s="1096"/>
      <c r="CJ26" s="1104">
        <v>2</v>
      </c>
      <c r="CK26" s="1893"/>
      <c r="CL26" s="1104">
        <v>2</v>
      </c>
      <c r="CM26" s="1912" t="s">
        <v>895</v>
      </c>
      <c r="CN26" s="1913"/>
      <c r="CO26" s="1914"/>
      <c r="CP26" s="1910"/>
      <c r="CQ26" s="1911"/>
      <c r="CR26" s="1076"/>
      <c r="CS26" s="1076"/>
      <c r="CT26" s="1109"/>
      <c r="CU26" s="1096"/>
      <c r="CV26" s="1108"/>
      <c r="CW26" s="1109"/>
      <c r="CX26" s="1096"/>
      <c r="CY26" s="1108"/>
      <c r="CZ26" s="1109"/>
      <c r="DA26" s="1096"/>
      <c r="DB26" s="1108"/>
      <c r="DC26" s="1109"/>
      <c r="DD26" s="1096"/>
      <c r="DE26" s="1108"/>
      <c r="DF26" s="1104">
        <v>2</v>
      </c>
      <c r="DG26" s="1893"/>
      <c r="DH26" s="1104">
        <v>2</v>
      </c>
      <c r="DI26" s="1109"/>
      <c r="DJ26" s="1096"/>
      <c r="DK26" s="1108"/>
      <c r="DL26" s="1109"/>
      <c r="DM26" s="1096"/>
      <c r="DN26" s="1108"/>
      <c r="DO26" s="1109"/>
      <c r="DP26" s="1096"/>
      <c r="DQ26" s="1108"/>
      <c r="DR26" s="1109"/>
      <c r="DS26" s="1096"/>
      <c r="DT26" s="1108"/>
      <c r="DU26" s="1109"/>
      <c r="DV26" s="1096"/>
      <c r="DW26" s="1108"/>
      <c r="DX26" s="1104">
        <v>2</v>
      </c>
      <c r="DY26" s="1893"/>
      <c r="DZ26" s="1104">
        <v>2</v>
      </c>
      <c r="EA26" s="1109"/>
      <c r="EB26" s="1109"/>
      <c r="EC26" s="1109"/>
      <c r="ED26" s="1110"/>
      <c r="EE26" s="1109"/>
      <c r="EF26" s="1111"/>
      <c r="EG26" s="1108"/>
      <c r="EH26" s="1108"/>
      <c r="EI26" s="1108"/>
      <c r="EJ26" s="1109"/>
      <c r="EK26" s="1096"/>
      <c r="EL26" s="1108"/>
      <c r="EM26" s="1109"/>
      <c r="EN26" s="1096"/>
      <c r="EO26" s="1109"/>
      <c r="EP26" s="1096"/>
      <c r="EQ26" s="1109"/>
      <c r="ER26" s="1096"/>
      <c r="ES26" s="1109"/>
      <c r="ET26" s="1096"/>
      <c r="EU26" s="1108"/>
      <c r="EV26" s="1109"/>
      <c r="EW26" s="1096"/>
      <c r="EX26" s="1108"/>
      <c r="EY26" s="1104">
        <v>2</v>
      </c>
      <c r="EZ26" s="1893"/>
      <c r="FA26" s="1104">
        <v>2</v>
      </c>
      <c r="FB26" s="1109"/>
      <c r="FC26" s="1096"/>
      <c r="FD26" s="1108"/>
      <c r="FE26" s="1109"/>
      <c r="FF26" s="1096"/>
      <c r="FG26" s="1108"/>
      <c r="FH26" s="1109"/>
      <c r="FI26" s="1096"/>
      <c r="FJ26" s="1108"/>
      <c r="FK26" s="1109"/>
      <c r="FL26" s="1096"/>
      <c r="FM26" s="1108"/>
      <c r="FN26" s="1910"/>
      <c r="FO26" s="1911"/>
      <c r="FP26" s="1096"/>
      <c r="FQ26" s="1112"/>
      <c r="FR26" s="1910"/>
      <c r="FS26" s="1911"/>
      <c r="FT26" s="1104">
        <v>2</v>
      </c>
      <c r="FU26" s="1893"/>
      <c r="FV26" s="1104">
        <v>2</v>
      </c>
      <c r="FW26" s="1910"/>
      <c r="FX26" s="1911"/>
      <c r="FY26" s="1109"/>
      <c r="FZ26" s="1096"/>
      <c r="GA26" s="1096"/>
      <c r="GB26" s="1105"/>
      <c r="GC26" s="1106"/>
      <c r="GD26" s="1829" t="s">
        <v>587</v>
      </c>
      <c r="GE26" s="1903"/>
      <c r="GF26" s="1830"/>
      <c r="GG26" s="1910"/>
      <c r="GH26" s="1911"/>
      <c r="GI26" s="1104">
        <v>2</v>
      </c>
      <c r="GJ26" s="1893"/>
      <c r="GK26" s="1104">
        <v>2</v>
      </c>
      <c r="GL26" s="1096"/>
      <c r="GM26" s="1112"/>
      <c r="GN26" s="1910"/>
      <c r="GO26" s="1911"/>
      <c r="GP26" s="1076"/>
      <c r="GQ26" s="1910"/>
      <c r="GR26" s="1978"/>
      <c r="GS26" s="1978"/>
      <c r="GT26" s="1911"/>
      <c r="GU26" s="1096"/>
      <c r="GV26" s="1112"/>
      <c r="GW26" s="1910"/>
      <c r="GX26" s="1911"/>
      <c r="GY26" s="1096"/>
      <c r="GZ26" s="1104">
        <v>2</v>
      </c>
    </row>
    <row r="27" spans="2:208" ht="18" customHeight="1">
      <c r="B27" s="1893"/>
      <c r="C27" s="1893"/>
      <c r="D27" s="1104">
        <v>3</v>
      </c>
      <c r="E27" s="1910"/>
      <c r="F27" s="1911"/>
      <c r="G27" s="1910"/>
      <c r="H27" s="1911"/>
      <c r="I27" s="1910"/>
      <c r="J27" s="1911"/>
      <c r="K27" s="1096"/>
      <c r="L27" s="1096"/>
      <c r="M27" s="1076"/>
      <c r="N27" s="1076"/>
      <c r="O27" s="1076"/>
      <c r="P27" s="1076"/>
      <c r="Q27" s="1076"/>
      <c r="R27" s="1104">
        <v>3</v>
      </c>
      <c r="S27" s="1893"/>
      <c r="T27" s="1104">
        <v>3</v>
      </c>
      <c r="U27" s="1076"/>
      <c r="V27" s="1076"/>
      <c r="W27" s="1076"/>
      <c r="X27" s="1076"/>
      <c r="Y27" s="1076"/>
      <c r="Z27" s="1076"/>
      <c r="AA27" s="1076"/>
      <c r="AB27" s="1076"/>
      <c r="AC27" s="1076"/>
      <c r="AD27" s="1910"/>
      <c r="AE27" s="1911"/>
      <c r="AF27" s="1910"/>
      <c r="AG27" s="1911"/>
      <c r="AH27" s="1105"/>
      <c r="AI27" s="1106"/>
      <c r="AJ27" s="1912" t="s">
        <v>907</v>
      </c>
      <c r="AK27" s="1913"/>
      <c r="AL27" s="1914"/>
      <c r="AM27" s="1104">
        <v>3</v>
      </c>
      <c r="AN27" s="1893"/>
      <c r="AO27" s="1104">
        <v>3</v>
      </c>
      <c r="AP27" s="1910"/>
      <c r="AQ27" s="1911"/>
      <c r="AR27" s="1910"/>
      <c r="AS27" s="1911"/>
      <c r="AT27" s="1076"/>
      <c r="AU27" s="1910"/>
      <c r="AV27" s="1911"/>
      <c r="AW27" s="1076"/>
      <c r="AX27" s="1910"/>
      <c r="AY27" s="1911"/>
      <c r="AZ27" s="1096"/>
      <c r="BA27" s="1096"/>
      <c r="BB27" s="1096"/>
      <c r="BC27" s="1096"/>
      <c r="BD27" s="1195"/>
      <c r="BE27" s="1200"/>
      <c r="BF27" s="1104">
        <v>3</v>
      </c>
      <c r="BG27" s="1893"/>
      <c r="BH27" s="1104">
        <v>3</v>
      </c>
      <c r="BI27" s="1096"/>
      <c r="BJ27" s="1096"/>
      <c r="BK27" s="1096"/>
      <c r="BL27" s="1096"/>
      <c r="BM27" s="1194"/>
      <c r="BN27" s="1108"/>
      <c r="BO27" s="1096"/>
      <c r="BP27" s="1096"/>
      <c r="BQ27" s="1096"/>
      <c r="BR27" s="1096"/>
      <c r="BS27" s="1195"/>
      <c r="BT27" s="1107"/>
      <c r="BU27" s="1829" t="s">
        <v>894</v>
      </c>
      <c r="BV27" s="1830"/>
      <c r="BW27" s="1104">
        <v>3</v>
      </c>
      <c r="BX27" s="1893"/>
      <c r="BY27" s="1104">
        <v>3</v>
      </c>
      <c r="BZ27" s="1910"/>
      <c r="CA27" s="1911"/>
      <c r="CB27" s="1910"/>
      <c r="CC27" s="1911"/>
      <c r="CD27" s="1910"/>
      <c r="CE27" s="1978"/>
      <c r="CF27" s="1978"/>
      <c r="CG27" s="1911"/>
      <c r="CH27" s="1096"/>
      <c r="CI27" s="1096"/>
      <c r="CJ27" s="1104">
        <v>3</v>
      </c>
      <c r="CK27" s="1893"/>
      <c r="CL27" s="1104">
        <v>3</v>
      </c>
      <c r="CM27" s="1912" t="s">
        <v>895</v>
      </c>
      <c r="CN27" s="1913"/>
      <c r="CO27" s="1914"/>
      <c r="CP27" s="1910"/>
      <c r="CQ27" s="1911"/>
      <c r="CR27" s="1076"/>
      <c r="CS27" s="1076"/>
      <c r="CT27" s="1109"/>
      <c r="CU27" s="1096"/>
      <c r="CV27" s="1108"/>
      <c r="CW27" s="1109"/>
      <c r="CX27" s="1096"/>
      <c r="CY27" s="1108"/>
      <c r="CZ27" s="1109"/>
      <c r="DA27" s="1096"/>
      <c r="DB27" s="1108"/>
      <c r="DC27" s="1109"/>
      <c r="DD27" s="1096"/>
      <c r="DE27" s="1108"/>
      <c r="DF27" s="1104">
        <v>3</v>
      </c>
      <c r="DG27" s="1893"/>
      <c r="DH27" s="1104">
        <v>3</v>
      </c>
      <c r="DI27" s="1109"/>
      <c r="DJ27" s="1096"/>
      <c r="DK27" s="1108"/>
      <c r="DL27" s="1109"/>
      <c r="DM27" s="1096"/>
      <c r="DN27" s="1108"/>
      <c r="DO27" s="1109"/>
      <c r="DP27" s="1096"/>
      <c r="DQ27" s="1108"/>
      <c r="DR27" s="1109"/>
      <c r="DS27" s="1096"/>
      <c r="DT27" s="1108"/>
      <c r="DU27" s="1109"/>
      <c r="DV27" s="1096"/>
      <c r="DW27" s="1108"/>
      <c r="DX27" s="1104">
        <v>3</v>
      </c>
      <c r="DY27" s="1893"/>
      <c r="DZ27" s="1104">
        <v>3</v>
      </c>
      <c r="EA27" s="1109"/>
      <c r="EB27" s="1109"/>
      <c r="EC27" s="1109"/>
      <c r="ED27" s="1110"/>
      <c r="EE27" s="1109"/>
      <c r="EF27" s="1111"/>
      <c r="EG27" s="1108"/>
      <c r="EH27" s="1108"/>
      <c r="EI27" s="1108"/>
      <c r="EJ27" s="1109"/>
      <c r="EK27" s="1096"/>
      <c r="EL27" s="1108"/>
      <c r="EM27" s="1109"/>
      <c r="EN27" s="1096"/>
      <c r="EO27" s="1109"/>
      <c r="EP27" s="1096"/>
      <c r="EQ27" s="1109"/>
      <c r="ER27" s="1096"/>
      <c r="ES27" s="1109"/>
      <c r="ET27" s="1096"/>
      <c r="EU27" s="1108"/>
      <c r="EV27" s="1109"/>
      <c r="EW27" s="1096"/>
      <c r="EX27" s="1108"/>
      <c r="EY27" s="1104">
        <v>3</v>
      </c>
      <c r="EZ27" s="1893"/>
      <c r="FA27" s="1104">
        <v>3</v>
      </c>
      <c r="FB27" s="1109"/>
      <c r="FC27" s="1096"/>
      <c r="FD27" s="1108"/>
      <c r="FE27" s="1109"/>
      <c r="FF27" s="1096"/>
      <c r="FG27" s="1108"/>
      <c r="FH27" s="1109"/>
      <c r="FI27" s="1096"/>
      <c r="FJ27" s="1108"/>
      <c r="FK27" s="1109"/>
      <c r="FL27" s="1096"/>
      <c r="FM27" s="1108"/>
      <c r="FN27" s="1910"/>
      <c r="FO27" s="1911"/>
      <c r="FP27" s="1096"/>
      <c r="FQ27" s="1112"/>
      <c r="FR27" s="1910"/>
      <c r="FS27" s="1911"/>
      <c r="FT27" s="1104">
        <v>3</v>
      </c>
      <c r="FU27" s="1893"/>
      <c r="FV27" s="1104">
        <v>3</v>
      </c>
      <c r="FW27" s="1910"/>
      <c r="FX27" s="1911"/>
      <c r="FY27" s="1109"/>
      <c r="FZ27" s="1096"/>
      <c r="GA27" s="1096"/>
      <c r="GB27" s="1105"/>
      <c r="GC27" s="1106"/>
      <c r="GD27" s="1829" t="s">
        <v>587</v>
      </c>
      <c r="GE27" s="1903"/>
      <c r="GF27" s="1830"/>
      <c r="GG27" s="1910"/>
      <c r="GH27" s="1911"/>
      <c r="GI27" s="1104">
        <v>3</v>
      </c>
      <c r="GJ27" s="1893"/>
      <c r="GK27" s="1104">
        <v>3</v>
      </c>
      <c r="GL27" s="1096"/>
      <c r="GM27" s="1112"/>
      <c r="GN27" s="1910"/>
      <c r="GO27" s="1911"/>
      <c r="GP27" s="1076"/>
      <c r="GQ27" s="1910"/>
      <c r="GR27" s="1978"/>
      <c r="GS27" s="1978"/>
      <c r="GT27" s="1911"/>
      <c r="GU27" s="1096"/>
      <c r="GV27" s="1112"/>
      <c r="GW27" s="1910"/>
      <c r="GX27" s="1911"/>
      <c r="GY27" s="1096"/>
      <c r="GZ27" s="1104">
        <v>3</v>
      </c>
    </row>
    <row r="28" spans="2:208" ht="18" customHeight="1">
      <c r="B28" s="1113"/>
      <c r="C28" s="1113"/>
      <c r="D28" s="1114"/>
      <c r="E28" s="1113"/>
      <c r="F28" s="1113"/>
      <c r="G28" s="1113"/>
      <c r="H28" s="1113"/>
      <c r="I28" s="1113"/>
      <c r="J28" s="1113"/>
      <c r="R28" s="1114"/>
      <c r="S28" s="1113"/>
      <c r="T28" s="1114"/>
      <c r="AJ28" s="2205"/>
      <c r="AK28" s="2205"/>
      <c r="AL28" s="2205"/>
      <c r="AM28" s="1114"/>
      <c r="AN28" s="1113"/>
      <c r="AO28" s="1114"/>
      <c r="AZ28" s="813"/>
      <c r="BA28" s="813"/>
      <c r="BB28" s="813"/>
      <c r="BC28" s="813"/>
      <c r="BD28" s="813"/>
      <c r="BE28" s="813"/>
      <c r="BF28" s="1114"/>
      <c r="BG28" s="1113"/>
      <c r="BH28" s="1114"/>
      <c r="BI28" s="813"/>
      <c r="BJ28" s="813"/>
      <c r="BK28" s="813"/>
      <c r="BL28" s="813"/>
      <c r="BM28" s="813"/>
      <c r="BN28" s="813"/>
      <c r="BO28" s="813"/>
      <c r="BP28" s="813"/>
      <c r="BQ28" s="813"/>
      <c r="BR28" s="813"/>
      <c r="BS28" s="813"/>
      <c r="BT28" s="813"/>
      <c r="BU28" s="1375"/>
      <c r="BV28" s="1064"/>
      <c r="BW28" s="1114"/>
      <c r="BX28" s="1113"/>
      <c r="BY28" s="1114"/>
      <c r="BZ28" s="1113"/>
      <c r="CA28" s="1115"/>
      <c r="CB28" s="1113"/>
      <c r="CC28" s="1113"/>
      <c r="CD28" s="1113"/>
      <c r="CE28" s="1113"/>
      <c r="CF28" s="1113"/>
      <c r="CG28" s="1113"/>
      <c r="CJ28" s="1114"/>
      <c r="CK28" s="1113"/>
      <c r="CL28" s="1114"/>
      <c r="CP28" s="1113"/>
      <c r="CQ28" s="1113"/>
      <c r="CT28" s="1116"/>
      <c r="CU28" s="1116"/>
      <c r="CV28" s="1116"/>
      <c r="CW28" s="1116"/>
      <c r="CX28" s="1116"/>
      <c r="CY28" s="1116"/>
      <c r="CZ28" s="1116"/>
      <c r="DA28" s="1116"/>
      <c r="DB28" s="1116"/>
      <c r="DC28" s="1116"/>
      <c r="DD28" s="1116"/>
      <c r="DE28" s="1116"/>
      <c r="DF28" s="1114"/>
      <c r="DG28" s="1113"/>
      <c r="DH28" s="1114"/>
      <c r="DI28" s="1116"/>
      <c r="DJ28" s="1116"/>
      <c r="DK28" s="1116"/>
      <c r="DL28" s="1116"/>
      <c r="DM28" s="1116"/>
      <c r="DN28" s="1116"/>
      <c r="DO28" s="1116"/>
      <c r="DP28" s="1116"/>
      <c r="DQ28" s="1116"/>
      <c r="DR28" s="1116"/>
      <c r="DS28" s="1116"/>
      <c r="DT28" s="1116"/>
      <c r="DU28" s="1116"/>
      <c r="DV28" s="1116"/>
      <c r="DW28" s="1116"/>
      <c r="DX28" s="1114"/>
      <c r="DY28" s="1113"/>
      <c r="DZ28" s="1114"/>
      <c r="EA28" s="1116"/>
      <c r="EB28" s="1116"/>
      <c r="EC28" s="1116"/>
      <c r="ED28" s="1117"/>
      <c r="EE28" s="1116"/>
      <c r="EF28" s="1118"/>
      <c r="EG28" s="1116"/>
      <c r="EH28" s="1116"/>
      <c r="EI28" s="1116"/>
      <c r="EJ28" s="1116"/>
      <c r="EK28" s="1116"/>
      <c r="EL28" s="1116"/>
      <c r="EM28" s="1116"/>
      <c r="EN28" s="1116"/>
      <c r="EO28" s="1116"/>
      <c r="EP28" s="1116"/>
      <c r="EQ28" s="1116"/>
      <c r="ER28" s="1116"/>
      <c r="ES28" s="1116"/>
      <c r="ET28" s="1116"/>
      <c r="EU28" s="1116"/>
      <c r="EV28" s="1116"/>
      <c r="EW28" s="1116"/>
      <c r="EX28" s="1116"/>
      <c r="EY28" s="1114"/>
      <c r="EZ28" s="1113"/>
      <c r="FA28" s="1114"/>
      <c r="FB28" s="1116"/>
      <c r="FC28" s="1116"/>
      <c r="FD28" s="1116"/>
      <c r="FE28" s="1116"/>
      <c r="FF28" s="1116"/>
      <c r="FG28" s="1116"/>
      <c r="FH28" s="1116"/>
      <c r="FI28" s="1116"/>
      <c r="FJ28" s="1116"/>
      <c r="FK28" s="1116"/>
      <c r="FL28" s="1116"/>
      <c r="FM28" s="1116"/>
      <c r="FP28" s="813"/>
      <c r="FQ28" s="813"/>
      <c r="FR28" s="1113"/>
      <c r="FS28" s="1113"/>
      <c r="FT28" s="1114"/>
      <c r="FU28" s="1113"/>
      <c r="FV28" s="1114"/>
      <c r="FW28" s="1113"/>
      <c r="FX28" s="1113"/>
      <c r="GI28" s="1114"/>
      <c r="GJ28" s="1113"/>
      <c r="GK28" s="1114"/>
      <c r="GL28" s="813"/>
      <c r="GM28" s="813"/>
      <c r="GN28" s="1113"/>
      <c r="GO28" s="1113"/>
      <c r="GU28" s="813"/>
      <c r="GV28" s="813"/>
      <c r="GW28" s="1113"/>
      <c r="GX28" s="1113"/>
      <c r="GY28" s="813"/>
      <c r="GZ28" s="1376"/>
    </row>
    <row r="29" spans="2:208" ht="18" customHeight="1">
      <c r="B29" s="1893"/>
      <c r="C29" s="1893"/>
      <c r="D29" s="1104">
        <v>1</v>
      </c>
      <c r="E29" s="1910"/>
      <c r="F29" s="1911"/>
      <c r="G29" s="1910"/>
      <c r="H29" s="1911"/>
      <c r="I29" s="1910"/>
      <c r="J29" s="1911"/>
      <c r="K29" s="1096"/>
      <c r="L29" s="1096"/>
      <c r="M29" s="1076"/>
      <c r="N29" s="1076"/>
      <c r="O29" s="1076"/>
      <c r="P29" s="1076"/>
      <c r="Q29" s="1076"/>
      <c r="R29" s="1104">
        <v>1</v>
      </c>
      <c r="S29" s="1893"/>
      <c r="T29" s="1104">
        <v>1</v>
      </c>
      <c r="U29" s="1076"/>
      <c r="V29" s="1076"/>
      <c r="W29" s="1076"/>
      <c r="X29" s="1076"/>
      <c r="Y29" s="1076"/>
      <c r="Z29" s="1076"/>
      <c r="AA29" s="1076"/>
      <c r="AB29" s="1076"/>
      <c r="AC29" s="1076"/>
      <c r="AD29" s="1105"/>
      <c r="AE29" s="1106"/>
      <c r="AF29" s="1105"/>
      <c r="AG29" s="1106"/>
      <c r="AH29" s="1105"/>
      <c r="AI29" s="1106"/>
      <c r="AJ29" s="1912" t="s">
        <v>907</v>
      </c>
      <c r="AK29" s="1913"/>
      <c r="AL29" s="1914"/>
      <c r="AM29" s="1104">
        <v>1</v>
      </c>
      <c r="AN29" s="1893"/>
      <c r="AO29" s="1104">
        <v>1</v>
      </c>
      <c r="AP29" s="1105"/>
      <c r="AQ29" s="1106"/>
      <c r="AR29" s="1105"/>
      <c r="AS29" s="1106"/>
      <c r="AT29" s="1076"/>
      <c r="AU29" s="1105"/>
      <c r="AV29" s="1106"/>
      <c r="AW29" s="1076"/>
      <c r="AX29" s="1105"/>
      <c r="AY29" s="1106"/>
      <c r="AZ29" s="1112"/>
      <c r="BA29" s="1112"/>
      <c r="BB29" s="1112"/>
      <c r="BC29" s="1112"/>
      <c r="BD29" s="1112"/>
      <c r="BE29" s="1116"/>
      <c r="BF29" s="1104">
        <v>1</v>
      </c>
      <c r="BG29" s="1893"/>
      <c r="BH29" s="1104">
        <v>1</v>
      </c>
      <c r="BI29" s="1112"/>
      <c r="BJ29" s="1112"/>
      <c r="BK29" s="1112"/>
      <c r="BL29" s="1112"/>
      <c r="BM29" s="1119"/>
      <c r="BN29" s="1119"/>
      <c r="BO29" s="1112"/>
      <c r="BP29" s="1112"/>
      <c r="BQ29" s="1112"/>
      <c r="BR29" s="1112"/>
      <c r="BS29" s="1112"/>
      <c r="BT29" s="1116"/>
      <c r="BU29" s="1829" t="s">
        <v>894</v>
      </c>
      <c r="BV29" s="1830"/>
      <c r="BW29" s="1104">
        <v>1</v>
      </c>
      <c r="BX29" s="1893"/>
      <c r="BY29" s="1104">
        <v>1</v>
      </c>
      <c r="BZ29" s="1910"/>
      <c r="CA29" s="1911"/>
      <c r="CB29" s="1910"/>
      <c r="CC29" s="1911"/>
      <c r="CD29" s="1910"/>
      <c r="CE29" s="1978"/>
      <c r="CF29" s="1978"/>
      <c r="CG29" s="1911"/>
      <c r="CH29" s="1096"/>
      <c r="CI29" s="1096"/>
      <c r="CJ29" s="1104">
        <v>1</v>
      </c>
      <c r="CK29" s="1893"/>
      <c r="CL29" s="1104">
        <v>1</v>
      </c>
      <c r="CM29" s="1912" t="s">
        <v>895</v>
      </c>
      <c r="CN29" s="1913"/>
      <c r="CO29" s="1914"/>
      <c r="CP29" s="1910"/>
      <c r="CQ29" s="1911"/>
      <c r="CR29" s="1076"/>
      <c r="CS29" s="1076"/>
      <c r="CT29" s="1109"/>
      <c r="CU29" s="1096"/>
      <c r="CV29" s="1108"/>
      <c r="CW29" s="1109"/>
      <c r="CX29" s="1096"/>
      <c r="CY29" s="1108"/>
      <c r="CZ29" s="1109"/>
      <c r="DA29" s="1096"/>
      <c r="DB29" s="1108"/>
      <c r="DC29" s="1109"/>
      <c r="DD29" s="1096"/>
      <c r="DE29" s="1108"/>
      <c r="DF29" s="1104">
        <v>1</v>
      </c>
      <c r="DG29" s="1893"/>
      <c r="DH29" s="1104">
        <v>1</v>
      </c>
      <c r="DI29" s="1109"/>
      <c r="DJ29" s="1096"/>
      <c r="DK29" s="1108"/>
      <c r="DL29" s="1109"/>
      <c r="DM29" s="1096"/>
      <c r="DN29" s="1108"/>
      <c r="DO29" s="1109"/>
      <c r="DP29" s="1096"/>
      <c r="DQ29" s="1108"/>
      <c r="DR29" s="1109"/>
      <c r="DS29" s="1096"/>
      <c r="DT29" s="1108"/>
      <c r="DU29" s="1109"/>
      <c r="DV29" s="1096"/>
      <c r="DW29" s="1108"/>
      <c r="DX29" s="1104">
        <v>1</v>
      </c>
      <c r="DY29" s="1893"/>
      <c r="DZ29" s="1104">
        <v>1</v>
      </c>
      <c r="EA29" s="1109"/>
      <c r="EB29" s="1109"/>
      <c r="EC29" s="1109"/>
      <c r="ED29" s="1110"/>
      <c r="EE29" s="1109"/>
      <c r="EF29" s="1111"/>
      <c r="EG29" s="1108"/>
      <c r="EH29" s="1108"/>
      <c r="EI29" s="1108"/>
      <c r="EJ29" s="1109"/>
      <c r="EK29" s="1096"/>
      <c r="EL29" s="1108"/>
      <c r="EM29" s="1109"/>
      <c r="EN29" s="1096"/>
      <c r="EO29" s="1109"/>
      <c r="EP29" s="1096"/>
      <c r="EQ29" s="1109"/>
      <c r="ER29" s="1096"/>
      <c r="ES29" s="1109"/>
      <c r="ET29" s="1096"/>
      <c r="EU29" s="1108"/>
      <c r="EV29" s="1109"/>
      <c r="EW29" s="1096"/>
      <c r="EX29" s="1108"/>
      <c r="EY29" s="1104">
        <v>1</v>
      </c>
      <c r="EZ29" s="1893"/>
      <c r="FA29" s="1104">
        <v>1</v>
      </c>
      <c r="FB29" s="1109"/>
      <c r="FC29" s="1096"/>
      <c r="FD29" s="1108"/>
      <c r="FE29" s="1109"/>
      <c r="FF29" s="1096"/>
      <c r="FG29" s="1108"/>
      <c r="FH29" s="1109"/>
      <c r="FI29" s="1096"/>
      <c r="FJ29" s="1108"/>
      <c r="FK29" s="1109"/>
      <c r="FL29" s="1096"/>
      <c r="FM29" s="1108"/>
      <c r="FN29" s="1105"/>
      <c r="FO29" s="1106"/>
      <c r="FP29" s="1096"/>
      <c r="FQ29" s="1112"/>
      <c r="FR29" s="1910"/>
      <c r="FS29" s="1911"/>
      <c r="FT29" s="1104">
        <v>1</v>
      </c>
      <c r="FU29" s="1893"/>
      <c r="FV29" s="1104">
        <v>1</v>
      </c>
      <c r="FW29" s="1910"/>
      <c r="FX29" s="1911"/>
      <c r="FY29" s="1105"/>
      <c r="FZ29" s="1096"/>
      <c r="GA29" s="1096"/>
      <c r="GB29" s="1105"/>
      <c r="GC29" s="1106"/>
      <c r="GD29" s="1829" t="s">
        <v>587</v>
      </c>
      <c r="GE29" s="1903"/>
      <c r="GF29" s="1830"/>
      <c r="GG29" s="1105"/>
      <c r="GH29" s="1106"/>
      <c r="GI29" s="1104">
        <v>1</v>
      </c>
      <c r="GJ29" s="1893"/>
      <c r="GK29" s="1104">
        <v>1</v>
      </c>
      <c r="GL29" s="1096"/>
      <c r="GM29" s="1112"/>
      <c r="GN29" s="1910"/>
      <c r="GO29" s="1911"/>
      <c r="GP29" s="1076"/>
      <c r="GQ29" s="1105"/>
      <c r="GR29" s="1113"/>
      <c r="GS29" s="1113"/>
      <c r="GT29" s="1106"/>
      <c r="GU29" s="1096"/>
      <c r="GV29" s="1112"/>
      <c r="GW29" s="1910"/>
      <c r="GX29" s="1911"/>
      <c r="GY29" s="1096"/>
      <c r="GZ29" s="1104">
        <v>1</v>
      </c>
    </row>
    <row r="30" spans="2:208" ht="18" customHeight="1">
      <c r="B30" s="1893"/>
      <c r="C30" s="1893"/>
      <c r="D30" s="1104">
        <v>2</v>
      </c>
      <c r="E30" s="1910"/>
      <c r="F30" s="1911"/>
      <c r="G30" s="1910"/>
      <c r="H30" s="1911"/>
      <c r="I30" s="1910"/>
      <c r="J30" s="1911"/>
      <c r="K30" s="1096"/>
      <c r="L30" s="1096"/>
      <c r="M30" s="1076"/>
      <c r="N30" s="1076"/>
      <c r="O30" s="1076"/>
      <c r="P30" s="1076"/>
      <c r="Q30" s="1076"/>
      <c r="R30" s="1104">
        <v>2</v>
      </c>
      <c r="S30" s="1893"/>
      <c r="T30" s="1104">
        <v>2</v>
      </c>
      <c r="U30" s="1076"/>
      <c r="V30" s="1076"/>
      <c r="W30" s="1076"/>
      <c r="X30" s="1076"/>
      <c r="Y30" s="1076"/>
      <c r="Z30" s="1076"/>
      <c r="AA30" s="1076"/>
      <c r="AB30" s="1076"/>
      <c r="AC30" s="1076"/>
      <c r="AD30" s="1105"/>
      <c r="AE30" s="1106"/>
      <c r="AF30" s="1105"/>
      <c r="AG30" s="1106"/>
      <c r="AH30" s="1105"/>
      <c r="AI30" s="1106"/>
      <c r="AJ30" s="1912" t="s">
        <v>907</v>
      </c>
      <c r="AK30" s="1913"/>
      <c r="AL30" s="1914"/>
      <c r="AM30" s="1104">
        <v>2</v>
      </c>
      <c r="AN30" s="1893"/>
      <c r="AO30" s="1104">
        <v>2</v>
      </c>
      <c r="AP30" s="1105"/>
      <c r="AQ30" s="1106"/>
      <c r="AR30" s="1105"/>
      <c r="AS30" s="1106"/>
      <c r="AT30" s="1076"/>
      <c r="AU30" s="1105"/>
      <c r="AV30" s="1106"/>
      <c r="AW30" s="1076"/>
      <c r="AX30" s="1105"/>
      <c r="AY30" s="1106"/>
      <c r="AZ30" s="1112"/>
      <c r="BA30" s="1112"/>
      <c r="BB30" s="1112"/>
      <c r="BC30" s="1112"/>
      <c r="BD30" s="1112"/>
      <c r="BE30" s="1116"/>
      <c r="BF30" s="1104">
        <v>2</v>
      </c>
      <c r="BG30" s="1893"/>
      <c r="BH30" s="1104">
        <v>2</v>
      </c>
      <c r="BI30" s="1112"/>
      <c r="BJ30" s="1112"/>
      <c r="BK30" s="1112"/>
      <c r="BL30" s="1112"/>
      <c r="BM30" s="1119"/>
      <c r="BN30" s="1119"/>
      <c r="BO30" s="1112"/>
      <c r="BP30" s="1112"/>
      <c r="BQ30" s="1112"/>
      <c r="BR30" s="1112"/>
      <c r="BS30" s="1112"/>
      <c r="BT30" s="1116"/>
      <c r="BU30" s="1829" t="s">
        <v>894</v>
      </c>
      <c r="BV30" s="1830"/>
      <c r="BW30" s="1104">
        <v>2</v>
      </c>
      <c r="BX30" s="1893"/>
      <c r="BY30" s="1104">
        <v>2</v>
      </c>
      <c r="BZ30" s="1910"/>
      <c r="CA30" s="1911"/>
      <c r="CB30" s="1910"/>
      <c r="CC30" s="1911"/>
      <c r="CD30" s="1910"/>
      <c r="CE30" s="1978"/>
      <c r="CF30" s="1978"/>
      <c r="CG30" s="1911"/>
      <c r="CH30" s="1096"/>
      <c r="CI30" s="1096"/>
      <c r="CJ30" s="1104">
        <v>2</v>
      </c>
      <c r="CK30" s="1893"/>
      <c r="CL30" s="1104">
        <v>2</v>
      </c>
      <c r="CM30" s="1912" t="s">
        <v>895</v>
      </c>
      <c r="CN30" s="1913"/>
      <c r="CO30" s="1914"/>
      <c r="CP30" s="1910"/>
      <c r="CQ30" s="1911"/>
      <c r="CR30" s="1076"/>
      <c r="CS30" s="1076"/>
      <c r="CT30" s="1109"/>
      <c r="CU30" s="1096"/>
      <c r="CV30" s="1108"/>
      <c r="CW30" s="1109"/>
      <c r="CX30" s="1096"/>
      <c r="CY30" s="1108"/>
      <c r="CZ30" s="1109"/>
      <c r="DA30" s="1096"/>
      <c r="DB30" s="1108"/>
      <c r="DC30" s="1109"/>
      <c r="DD30" s="1096"/>
      <c r="DE30" s="1108"/>
      <c r="DF30" s="1104">
        <v>2</v>
      </c>
      <c r="DG30" s="1893"/>
      <c r="DH30" s="1104">
        <v>2</v>
      </c>
      <c r="DI30" s="1109"/>
      <c r="DJ30" s="1096"/>
      <c r="DK30" s="1108"/>
      <c r="DL30" s="1109"/>
      <c r="DM30" s="1096"/>
      <c r="DN30" s="1108"/>
      <c r="DO30" s="1109"/>
      <c r="DP30" s="1096"/>
      <c r="DQ30" s="1108"/>
      <c r="DR30" s="1109"/>
      <c r="DS30" s="1096"/>
      <c r="DT30" s="1108"/>
      <c r="DU30" s="1109"/>
      <c r="DV30" s="1096"/>
      <c r="DW30" s="1108"/>
      <c r="DX30" s="1104">
        <v>2</v>
      </c>
      <c r="DY30" s="1893"/>
      <c r="DZ30" s="1104">
        <v>2</v>
      </c>
      <c r="EA30" s="1109"/>
      <c r="EB30" s="1109"/>
      <c r="EC30" s="1109"/>
      <c r="ED30" s="1110"/>
      <c r="EE30" s="1109"/>
      <c r="EF30" s="1111"/>
      <c r="EG30" s="1108"/>
      <c r="EH30" s="1108"/>
      <c r="EI30" s="1108"/>
      <c r="EJ30" s="1109"/>
      <c r="EK30" s="1096"/>
      <c r="EL30" s="1108"/>
      <c r="EM30" s="1109"/>
      <c r="EN30" s="1096"/>
      <c r="EO30" s="1109"/>
      <c r="EP30" s="1096"/>
      <c r="EQ30" s="1109"/>
      <c r="ER30" s="1096"/>
      <c r="ES30" s="1109"/>
      <c r="ET30" s="1096"/>
      <c r="EU30" s="1108"/>
      <c r="EV30" s="1109"/>
      <c r="EW30" s="1096"/>
      <c r="EX30" s="1108"/>
      <c r="EY30" s="1104">
        <v>2</v>
      </c>
      <c r="EZ30" s="1893"/>
      <c r="FA30" s="1104">
        <v>2</v>
      </c>
      <c r="FB30" s="1109"/>
      <c r="FC30" s="1096"/>
      <c r="FD30" s="1108"/>
      <c r="FE30" s="1109"/>
      <c r="FF30" s="1096"/>
      <c r="FG30" s="1108"/>
      <c r="FH30" s="1109"/>
      <c r="FI30" s="1096"/>
      <c r="FJ30" s="1108"/>
      <c r="FK30" s="1109"/>
      <c r="FL30" s="1096"/>
      <c r="FM30" s="1108"/>
      <c r="FN30" s="1105"/>
      <c r="FO30" s="1106"/>
      <c r="FP30" s="1096"/>
      <c r="FQ30" s="1112"/>
      <c r="FR30" s="1910"/>
      <c r="FS30" s="1911"/>
      <c r="FT30" s="1104">
        <v>2</v>
      </c>
      <c r="FU30" s="1893"/>
      <c r="FV30" s="1104">
        <v>2</v>
      </c>
      <c r="FW30" s="1910"/>
      <c r="FX30" s="1911"/>
      <c r="FY30" s="1105"/>
      <c r="FZ30" s="1096"/>
      <c r="GA30" s="1096"/>
      <c r="GB30" s="1105"/>
      <c r="GC30" s="1106"/>
      <c r="GD30" s="1829" t="s">
        <v>587</v>
      </c>
      <c r="GE30" s="1903"/>
      <c r="GF30" s="1830"/>
      <c r="GG30" s="1105"/>
      <c r="GH30" s="1106"/>
      <c r="GI30" s="1104">
        <v>2</v>
      </c>
      <c r="GJ30" s="1893"/>
      <c r="GK30" s="1104">
        <v>2</v>
      </c>
      <c r="GL30" s="1096"/>
      <c r="GM30" s="1112"/>
      <c r="GN30" s="1910"/>
      <c r="GO30" s="1911"/>
      <c r="GP30" s="1076"/>
      <c r="GQ30" s="1105"/>
      <c r="GR30" s="1113"/>
      <c r="GS30" s="1113"/>
      <c r="GT30" s="1106"/>
      <c r="GU30" s="1096"/>
      <c r="GV30" s="1112"/>
      <c r="GW30" s="1910"/>
      <c r="GX30" s="1911"/>
      <c r="GY30" s="1096"/>
      <c r="GZ30" s="1104">
        <v>2</v>
      </c>
    </row>
    <row r="31" spans="2:208" ht="18" customHeight="1">
      <c r="B31" s="1893"/>
      <c r="C31" s="1893"/>
      <c r="D31" s="1104">
        <v>3</v>
      </c>
      <c r="E31" s="1910"/>
      <c r="F31" s="1911"/>
      <c r="G31" s="1910"/>
      <c r="H31" s="1911"/>
      <c r="I31" s="1910"/>
      <c r="J31" s="1911"/>
      <c r="K31" s="1096"/>
      <c r="L31" s="1096"/>
      <c r="M31" s="1076"/>
      <c r="N31" s="1076"/>
      <c r="O31" s="1076"/>
      <c r="P31" s="1076"/>
      <c r="Q31" s="1076"/>
      <c r="R31" s="1104">
        <v>3</v>
      </c>
      <c r="S31" s="1893"/>
      <c r="T31" s="1104">
        <v>3</v>
      </c>
      <c r="U31" s="1076"/>
      <c r="V31" s="1076"/>
      <c r="W31" s="1076"/>
      <c r="X31" s="1076"/>
      <c r="Y31" s="1076"/>
      <c r="Z31" s="1076"/>
      <c r="AA31" s="1076"/>
      <c r="AB31" s="1076"/>
      <c r="AC31" s="1076"/>
      <c r="AD31" s="1105"/>
      <c r="AE31" s="1106"/>
      <c r="AF31" s="1105"/>
      <c r="AG31" s="1106"/>
      <c r="AH31" s="1105"/>
      <c r="AI31" s="1106"/>
      <c r="AJ31" s="1912" t="s">
        <v>907</v>
      </c>
      <c r="AK31" s="1913"/>
      <c r="AL31" s="1914"/>
      <c r="AM31" s="1104">
        <v>3</v>
      </c>
      <c r="AN31" s="1893"/>
      <c r="AO31" s="1104">
        <v>3</v>
      </c>
      <c r="AP31" s="1105"/>
      <c r="AQ31" s="1106"/>
      <c r="AR31" s="1105"/>
      <c r="AS31" s="1106"/>
      <c r="AT31" s="1076"/>
      <c r="AU31" s="1105"/>
      <c r="AV31" s="1106"/>
      <c r="AW31" s="1076"/>
      <c r="AX31" s="1105"/>
      <c r="AY31" s="1106"/>
      <c r="AZ31" s="1112"/>
      <c r="BA31" s="1112"/>
      <c r="BB31" s="1112"/>
      <c r="BC31" s="1112"/>
      <c r="BD31" s="1112"/>
      <c r="BE31" s="1112"/>
      <c r="BF31" s="1104">
        <v>3</v>
      </c>
      <c r="BG31" s="1893"/>
      <c r="BH31" s="1104">
        <v>3</v>
      </c>
      <c r="BI31" s="1112"/>
      <c r="BJ31" s="1112"/>
      <c r="BK31" s="1112"/>
      <c r="BL31" s="1112"/>
      <c r="BM31" s="1119"/>
      <c r="BN31" s="1119"/>
      <c r="BO31" s="1112"/>
      <c r="BP31" s="1112"/>
      <c r="BQ31" s="1112"/>
      <c r="BR31" s="1112"/>
      <c r="BS31" s="1112"/>
      <c r="BT31" s="1116"/>
      <c r="BU31" s="1829" t="s">
        <v>894</v>
      </c>
      <c r="BV31" s="1830"/>
      <c r="BW31" s="1104">
        <v>3</v>
      </c>
      <c r="BX31" s="1893"/>
      <c r="BY31" s="1104">
        <v>3</v>
      </c>
      <c r="BZ31" s="1910"/>
      <c r="CA31" s="1911"/>
      <c r="CB31" s="1910"/>
      <c r="CC31" s="1911"/>
      <c r="CD31" s="1910"/>
      <c r="CE31" s="1978"/>
      <c r="CF31" s="1978"/>
      <c r="CG31" s="1911"/>
      <c r="CH31" s="1096"/>
      <c r="CI31" s="1096"/>
      <c r="CJ31" s="1104">
        <v>3</v>
      </c>
      <c r="CK31" s="1893"/>
      <c r="CL31" s="1104">
        <v>3</v>
      </c>
      <c r="CM31" s="1912" t="s">
        <v>895</v>
      </c>
      <c r="CN31" s="1913"/>
      <c r="CO31" s="1914"/>
      <c r="CP31" s="1910"/>
      <c r="CQ31" s="1911"/>
      <c r="CR31" s="1076"/>
      <c r="CS31" s="1076"/>
      <c r="CT31" s="1109"/>
      <c r="CU31" s="1096"/>
      <c r="CV31" s="1108"/>
      <c r="CW31" s="1109"/>
      <c r="CX31" s="1096"/>
      <c r="CY31" s="1108"/>
      <c r="CZ31" s="1109"/>
      <c r="DA31" s="1096"/>
      <c r="DB31" s="1108"/>
      <c r="DC31" s="1109"/>
      <c r="DD31" s="1096"/>
      <c r="DE31" s="1108"/>
      <c r="DF31" s="1104">
        <v>3</v>
      </c>
      <c r="DG31" s="1893"/>
      <c r="DH31" s="1104">
        <v>3</v>
      </c>
      <c r="DI31" s="1109"/>
      <c r="DJ31" s="1096"/>
      <c r="DK31" s="1108"/>
      <c r="DL31" s="1109"/>
      <c r="DM31" s="1096"/>
      <c r="DN31" s="1108"/>
      <c r="DO31" s="1109"/>
      <c r="DP31" s="1096"/>
      <c r="DQ31" s="1108"/>
      <c r="DR31" s="1109"/>
      <c r="DS31" s="1096"/>
      <c r="DT31" s="1108"/>
      <c r="DU31" s="1109"/>
      <c r="DV31" s="1096"/>
      <c r="DW31" s="1108"/>
      <c r="DX31" s="1104">
        <v>3</v>
      </c>
      <c r="DY31" s="1893"/>
      <c r="DZ31" s="1104">
        <v>3</v>
      </c>
      <c r="EA31" s="1109"/>
      <c r="EB31" s="1109"/>
      <c r="EC31" s="1109"/>
      <c r="ED31" s="1110"/>
      <c r="EE31" s="1109"/>
      <c r="EF31" s="1111"/>
      <c r="EG31" s="1108"/>
      <c r="EH31" s="1108"/>
      <c r="EI31" s="1108"/>
      <c r="EJ31" s="1109"/>
      <c r="EK31" s="1096"/>
      <c r="EL31" s="1108"/>
      <c r="EM31" s="1109"/>
      <c r="EN31" s="1096"/>
      <c r="EO31" s="1109"/>
      <c r="EP31" s="1096"/>
      <c r="EQ31" s="1109"/>
      <c r="ER31" s="1096"/>
      <c r="ES31" s="1109"/>
      <c r="ET31" s="1096"/>
      <c r="EU31" s="1108"/>
      <c r="EV31" s="1109"/>
      <c r="EW31" s="1096"/>
      <c r="EX31" s="1108"/>
      <c r="EY31" s="1104">
        <v>3</v>
      </c>
      <c r="EZ31" s="1893"/>
      <c r="FA31" s="1104">
        <v>3</v>
      </c>
      <c r="FB31" s="1109"/>
      <c r="FC31" s="1096"/>
      <c r="FD31" s="1108"/>
      <c r="FE31" s="1109"/>
      <c r="FF31" s="1096"/>
      <c r="FG31" s="1108"/>
      <c r="FH31" s="1109"/>
      <c r="FI31" s="1096"/>
      <c r="FJ31" s="1108"/>
      <c r="FK31" s="1109"/>
      <c r="FL31" s="1096"/>
      <c r="FM31" s="1108"/>
      <c r="FN31" s="1105"/>
      <c r="FO31" s="1106"/>
      <c r="FP31" s="1096"/>
      <c r="FQ31" s="1112"/>
      <c r="FR31" s="1910"/>
      <c r="FS31" s="1911"/>
      <c r="FT31" s="1104">
        <v>3</v>
      </c>
      <c r="FU31" s="1893"/>
      <c r="FV31" s="1104">
        <v>3</v>
      </c>
      <c r="FW31" s="1910"/>
      <c r="FX31" s="1911"/>
      <c r="FY31" s="1105"/>
      <c r="FZ31" s="1096"/>
      <c r="GA31" s="1096"/>
      <c r="GB31" s="1105"/>
      <c r="GC31" s="1106"/>
      <c r="GD31" s="1829" t="s">
        <v>587</v>
      </c>
      <c r="GE31" s="1903"/>
      <c r="GF31" s="1830"/>
      <c r="GG31" s="1105"/>
      <c r="GH31" s="1106"/>
      <c r="GI31" s="1104">
        <v>3</v>
      </c>
      <c r="GJ31" s="1893"/>
      <c r="GK31" s="1104">
        <v>3</v>
      </c>
      <c r="GL31" s="1096"/>
      <c r="GM31" s="1112"/>
      <c r="GN31" s="1910"/>
      <c r="GO31" s="1911"/>
      <c r="GP31" s="1076"/>
      <c r="GQ31" s="1105"/>
      <c r="GR31" s="1113"/>
      <c r="GS31" s="1113"/>
      <c r="GT31" s="1106"/>
      <c r="GU31" s="1096"/>
      <c r="GV31" s="1112"/>
      <c r="GW31" s="1910"/>
      <c r="GX31" s="1911"/>
      <c r="GY31" s="1096"/>
      <c r="GZ31" s="1104">
        <v>3</v>
      </c>
    </row>
    <row r="32" spans="2:208" ht="18" customHeight="1">
      <c r="B32" s="1113"/>
      <c r="C32" s="1113"/>
      <c r="D32" s="1114"/>
      <c r="E32" s="1113"/>
      <c r="F32" s="1113"/>
      <c r="G32" s="1113"/>
      <c r="H32" s="1113"/>
      <c r="I32" s="1113"/>
      <c r="J32" s="1113"/>
      <c r="R32" s="1114"/>
      <c r="S32" s="1113"/>
      <c r="T32" s="1114"/>
      <c r="AJ32" s="2205"/>
      <c r="AK32" s="2205"/>
      <c r="AL32" s="2205"/>
      <c r="AM32" s="1114"/>
      <c r="AN32" s="1113"/>
      <c r="AO32" s="1114"/>
      <c r="AU32" s="1978"/>
      <c r="AV32" s="1978"/>
      <c r="AW32" s="966"/>
      <c r="AZ32" s="813"/>
      <c r="BA32" s="1113"/>
      <c r="BB32" s="1116"/>
      <c r="BC32" s="1116"/>
      <c r="BD32" s="813"/>
      <c r="BE32" s="813"/>
      <c r="BF32" s="1114"/>
      <c r="BG32" s="1113"/>
      <c r="BH32" s="1114"/>
      <c r="BI32" s="813"/>
      <c r="BJ32" s="813"/>
      <c r="BK32" s="813"/>
      <c r="BL32" s="813"/>
      <c r="BM32" s="813"/>
      <c r="BN32" s="813"/>
      <c r="BO32" s="813"/>
      <c r="BP32" s="813"/>
      <c r="BQ32" s="813"/>
      <c r="BR32" s="813"/>
      <c r="BS32" s="813"/>
      <c r="BT32" s="813"/>
      <c r="BU32" s="1375"/>
      <c r="BV32" s="1064"/>
      <c r="BW32" s="1114"/>
      <c r="BX32" s="1113"/>
      <c r="BY32" s="1114"/>
      <c r="BZ32" s="1113"/>
      <c r="CA32" s="1115"/>
      <c r="CB32" s="1113"/>
      <c r="CC32" s="1113"/>
      <c r="CD32" s="1113"/>
      <c r="CE32" s="1113"/>
      <c r="CF32" s="1113"/>
      <c r="CG32" s="1113"/>
      <c r="CJ32" s="1114"/>
      <c r="CK32" s="1113"/>
      <c r="CL32" s="1114"/>
      <c r="CP32" s="1113"/>
      <c r="CQ32" s="1113"/>
      <c r="CT32" s="1116"/>
      <c r="CU32" s="1116"/>
      <c r="CV32" s="1116"/>
      <c r="CW32" s="1116"/>
      <c r="CX32" s="1116"/>
      <c r="CY32" s="1116"/>
      <c r="CZ32" s="1116"/>
      <c r="DA32" s="1116"/>
      <c r="DB32" s="1116"/>
      <c r="DC32" s="1116"/>
      <c r="DD32" s="1116"/>
      <c r="DE32" s="1116"/>
      <c r="DF32" s="1114"/>
      <c r="DG32" s="1113"/>
      <c r="DH32" s="1114"/>
      <c r="DI32" s="1116"/>
      <c r="DJ32" s="1116"/>
      <c r="DK32" s="1116"/>
      <c r="DL32" s="1116"/>
      <c r="DM32" s="1116"/>
      <c r="DN32" s="1116"/>
      <c r="DO32" s="1116"/>
      <c r="DP32" s="1116"/>
      <c r="DQ32" s="1116"/>
      <c r="DR32" s="1116"/>
      <c r="DS32" s="1116"/>
      <c r="DT32" s="1116"/>
      <c r="DU32" s="1116"/>
      <c r="DV32" s="1116"/>
      <c r="DW32" s="1116"/>
      <c r="DX32" s="1114"/>
      <c r="DY32" s="1113"/>
      <c r="DZ32" s="1114"/>
      <c r="EA32" s="1116"/>
      <c r="EB32" s="1116"/>
      <c r="EC32" s="1116"/>
      <c r="ED32" s="1117"/>
      <c r="EE32" s="1116"/>
      <c r="EF32" s="1118"/>
      <c r="EG32" s="1116"/>
      <c r="EH32" s="1116"/>
      <c r="EI32" s="1116"/>
      <c r="EJ32" s="1116"/>
      <c r="EK32" s="1116"/>
      <c r="EL32" s="1116"/>
      <c r="EM32" s="1116"/>
      <c r="EN32" s="1116"/>
      <c r="EO32" s="1116"/>
      <c r="EP32" s="1116"/>
      <c r="EQ32" s="1116"/>
      <c r="ER32" s="1116"/>
      <c r="ES32" s="1116"/>
      <c r="ET32" s="1116"/>
      <c r="EU32" s="1116"/>
      <c r="EV32" s="1116"/>
      <c r="EW32" s="1116"/>
      <c r="EX32" s="1116"/>
      <c r="EY32" s="1114"/>
      <c r="EZ32" s="1113"/>
      <c r="FA32" s="1114"/>
      <c r="FB32" s="1116"/>
      <c r="FC32" s="1116"/>
      <c r="FD32" s="1116"/>
      <c r="FE32" s="1116"/>
      <c r="FF32" s="1116"/>
      <c r="FG32" s="1116"/>
      <c r="FH32" s="1116"/>
      <c r="FI32" s="1116"/>
      <c r="FJ32" s="1116"/>
      <c r="FK32" s="1116"/>
      <c r="FL32" s="1116"/>
      <c r="FM32" s="1116"/>
      <c r="FP32" s="813"/>
      <c r="FQ32" s="813"/>
      <c r="FR32" s="1113"/>
      <c r="FS32" s="1113"/>
      <c r="FT32" s="1114"/>
      <c r="FU32" s="1113"/>
      <c r="FV32" s="1114"/>
      <c r="FW32" s="1113"/>
      <c r="FX32" s="1113"/>
      <c r="GI32" s="1114"/>
      <c r="GJ32" s="1113"/>
      <c r="GK32" s="1114"/>
      <c r="GL32" s="813"/>
      <c r="GM32" s="813"/>
      <c r="GN32" s="1113"/>
      <c r="GO32" s="1113"/>
      <c r="GU32" s="813"/>
      <c r="GV32" s="813"/>
      <c r="GW32" s="1113"/>
      <c r="GX32" s="1113"/>
      <c r="GY32" s="813"/>
      <c r="GZ32" s="1376"/>
    </row>
    <row r="33" spans="2:208" ht="18" customHeight="1">
      <c r="B33" s="1893"/>
      <c r="C33" s="1893"/>
      <c r="D33" s="1104">
        <v>1</v>
      </c>
      <c r="E33" s="1910"/>
      <c r="F33" s="1911"/>
      <c r="G33" s="1910"/>
      <c r="H33" s="1911"/>
      <c r="I33" s="1910"/>
      <c r="J33" s="1911"/>
      <c r="K33" s="1096"/>
      <c r="L33" s="1096"/>
      <c r="M33" s="1076"/>
      <c r="N33" s="1076"/>
      <c r="O33" s="1076"/>
      <c r="P33" s="1076"/>
      <c r="Q33" s="1076"/>
      <c r="R33" s="1104">
        <v>1</v>
      </c>
      <c r="S33" s="1893"/>
      <c r="T33" s="1104">
        <v>1</v>
      </c>
      <c r="U33" s="1076"/>
      <c r="V33" s="1076"/>
      <c r="W33" s="1076"/>
      <c r="X33" s="1076"/>
      <c r="Y33" s="1076"/>
      <c r="Z33" s="1076"/>
      <c r="AA33" s="1076"/>
      <c r="AB33" s="1076"/>
      <c r="AC33" s="1076"/>
      <c r="AD33" s="1105"/>
      <c r="AE33" s="1106"/>
      <c r="AF33" s="1105"/>
      <c r="AG33" s="1106"/>
      <c r="AH33" s="1105"/>
      <c r="AI33" s="1106"/>
      <c r="AJ33" s="1912" t="s">
        <v>907</v>
      </c>
      <c r="AK33" s="1913"/>
      <c r="AL33" s="1914"/>
      <c r="AM33" s="1104">
        <v>1</v>
      </c>
      <c r="AN33" s="1893"/>
      <c r="AO33" s="1104">
        <v>1</v>
      </c>
      <c r="AP33" s="1105"/>
      <c r="AQ33" s="1106"/>
      <c r="AR33" s="1105"/>
      <c r="AS33" s="1106"/>
      <c r="AT33" s="1076"/>
      <c r="AU33" s="1910"/>
      <c r="AV33" s="1911"/>
      <c r="AW33" s="1105"/>
      <c r="AX33" s="1910"/>
      <c r="AY33" s="1911"/>
      <c r="AZ33" s="1105"/>
      <c r="BA33" s="1105"/>
      <c r="BB33" s="1105"/>
      <c r="BC33" s="1105"/>
      <c r="BD33" s="1112"/>
      <c r="BE33" s="1116"/>
      <c r="BF33" s="1104">
        <v>1</v>
      </c>
      <c r="BG33" s="1893"/>
      <c r="BH33" s="1104">
        <v>1</v>
      </c>
      <c r="BI33" s="1112"/>
      <c r="BJ33" s="1112"/>
      <c r="BK33" s="1112"/>
      <c r="BL33" s="1112"/>
      <c r="BM33" s="1119"/>
      <c r="BN33" s="1119"/>
      <c r="BO33" s="1112"/>
      <c r="BP33" s="1112"/>
      <c r="BQ33" s="1112"/>
      <c r="BR33" s="1112"/>
      <c r="BS33" s="1112"/>
      <c r="BT33" s="1116"/>
      <c r="BU33" s="1829" t="s">
        <v>894</v>
      </c>
      <c r="BV33" s="1830"/>
      <c r="BW33" s="1104">
        <v>1</v>
      </c>
      <c r="BX33" s="1893"/>
      <c r="BY33" s="1104">
        <v>1</v>
      </c>
      <c r="BZ33" s="1910"/>
      <c r="CA33" s="1911"/>
      <c r="CB33" s="1910"/>
      <c r="CC33" s="1911"/>
      <c r="CD33" s="1910"/>
      <c r="CE33" s="1978"/>
      <c r="CF33" s="1978"/>
      <c r="CG33" s="1911"/>
      <c r="CH33" s="1096"/>
      <c r="CI33" s="1096"/>
      <c r="CJ33" s="1104">
        <v>1</v>
      </c>
      <c r="CK33" s="1893"/>
      <c r="CL33" s="1104">
        <v>1</v>
      </c>
      <c r="CM33" s="1912" t="s">
        <v>895</v>
      </c>
      <c r="CN33" s="1913"/>
      <c r="CO33" s="1914"/>
      <c r="CP33" s="1910"/>
      <c r="CQ33" s="1911"/>
      <c r="CR33" s="1076"/>
      <c r="CS33" s="1076"/>
      <c r="CT33" s="1109"/>
      <c r="CU33" s="1096"/>
      <c r="CV33" s="1108"/>
      <c r="CW33" s="1109"/>
      <c r="CX33" s="1096"/>
      <c r="CY33" s="1108"/>
      <c r="CZ33" s="1109"/>
      <c r="DA33" s="1096"/>
      <c r="DB33" s="1108"/>
      <c r="DC33" s="1109"/>
      <c r="DD33" s="1096"/>
      <c r="DE33" s="1108"/>
      <c r="DF33" s="1104">
        <v>1</v>
      </c>
      <c r="DG33" s="1893"/>
      <c r="DH33" s="1104">
        <v>1</v>
      </c>
      <c r="DI33" s="1109"/>
      <c r="DJ33" s="1096"/>
      <c r="DK33" s="1108"/>
      <c r="DL33" s="1109"/>
      <c r="DM33" s="1096"/>
      <c r="DN33" s="1108"/>
      <c r="DO33" s="1109"/>
      <c r="DP33" s="1096"/>
      <c r="DQ33" s="1108"/>
      <c r="DR33" s="1109"/>
      <c r="DS33" s="1096"/>
      <c r="DT33" s="1108"/>
      <c r="DU33" s="1109"/>
      <c r="DV33" s="1096"/>
      <c r="DW33" s="1108"/>
      <c r="DX33" s="1104">
        <v>1</v>
      </c>
      <c r="DY33" s="1893"/>
      <c r="DZ33" s="1104">
        <v>1</v>
      </c>
      <c r="EA33" s="1109"/>
      <c r="EB33" s="1109"/>
      <c r="EC33" s="1109"/>
      <c r="ED33" s="1110"/>
      <c r="EE33" s="1109"/>
      <c r="EF33" s="1111"/>
      <c r="EG33" s="1108"/>
      <c r="EH33" s="1108"/>
      <c r="EI33" s="1108"/>
      <c r="EJ33" s="1109"/>
      <c r="EK33" s="1096"/>
      <c r="EL33" s="1108"/>
      <c r="EM33" s="1109"/>
      <c r="EN33" s="1096"/>
      <c r="EO33" s="1109"/>
      <c r="EP33" s="1096"/>
      <c r="EQ33" s="1109"/>
      <c r="ER33" s="1096"/>
      <c r="ES33" s="1109"/>
      <c r="ET33" s="1096"/>
      <c r="EU33" s="1108"/>
      <c r="EV33" s="1109"/>
      <c r="EW33" s="1096"/>
      <c r="EX33" s="1108"/>
      <c r="EY33" s="1104">
        <v>1</v>
      </c>
      <c r="EZ33" s="1893"/>
      <c r="FA33" s="1104">
        <v>1</v>
      </c>
      <c r="FB33" s="1109"/>
      <c r="FC33" s="1096"/>
      <c r="FD33" s="1108"/>
      <c r="FE33" s="1109"/>
      <c r="FF33" s="1096"/>
      <c r="FG33" s="1108"/>
      <c r="FH33" s="1109"/>
      <c r="FI33" s="1096"/>
      <c r="FJ33" s="1108"/>
      <c r="FK33" s="1109"/>
      <c r="FL33" s="1096"/>
      <c r="FM33" s="1108"/>
      <c r="FN33" s="1105"/>
      <c r="FO33" s="1106"/>
      <c r="FP33" s="1096"/>
      <c r="FQ33" s="1112"/>
      <c r="FR33" s="1910"/>
      <c r="FS33" s="1911"/>
      <c r="FT33" s="1104">
        <v>1</v>
      </c>
      <c r="FU33" s="1893"/>
      <c r="FV33" s="1104">
        <v>1</v>
      </c>
      <c r="FW33" s="1910"/>
      <c r="FX33" s="1911"/>
      <c r="FY33" s="1105"/>
      <c r="FZ33" s="1096"/>
      <c r="GA33" s="1096"/>
      <c r="GB33" s="1105"/>
      <c r="GC33" s="1106"/>
      <c r="GD33" s="1829" t="s">
        <v>587</v>
      </c>
      <c r="GE33" s="1903"/>
      <c r="GF33" s="1830"/>
      <c r="GG33" s="1105"/>
      <c r="GH33" s="1106"/>
      <c r="GI33" s="1104">
        <v>1</v>
      </c>
      <c r="GJ33" s="1893"/>
      <c r="GK33" s="1104">
        <v>1</v>
      </c>
      <c r="GL33" s="1096"/>
      <c r="GM33" s="1112"/>
      <c r="GN33" s="1910"/>
      <c r="GO33" s="1911"/>
      <c r="GP33" s="1076"/>
      <c r="GQ33" s="1105"/>
      <c r="GR33" s="1113"/>
      <c r="GS33" s="1113"/>
      <c r="GT33" s="1106"/>
      <c r="GU33" s="1096"/>
      <c r="GV33" s="1112"/>
      <c r="GW33" s="1910"/>
      <c r="GX33" s="1911"/>
      <c r="GY33" s="1096"/>
      <c r="GZ33" s="1104">
        <v>1</v>
      </c>
    </row>
    <row r="34" spans="2:208" ht="18" customHeight="1">
      <c r="B34" s="1893"/>
      <c r="C34" s="1893"/>
      <c r="D34" s="1104">
        <v>2</v>
      </c>
      <c r="E34" s="1910"/>
      <c r="F34" s="1911"/>
      <c r="G34" s="1910"/>
      <c r="H34" s="1911"/>
      <c r="I34" s="1910"/>
      <c r="J34" s="1911"/>
      <c r="K34" s="1096"/>
      <c r="L34" s="1096"/>
      <c r="M34" s="1076"/>
      <c r="N34" s="1076"/>
      <c r="O34" s="1076"/>
      <c r="P34" s="1076"/>
      <c r="Q34" s="1076"/>
      <c r="R34" s="1104">
        <v>2</v>
      </c>
      <c r="S34" s="1893"/>
      <c r="T34" s="1104">
        <v>2</v>
      </c>
      <c r="U34" s="1076"/>
      <c r="V34" s="1076"/>
      <c r="W34" s="1076"/>
      <c r="X34" s="1076"/>
      <c r="Y34" s="1076"/>
      <c r="Z34" s="1076"/>
      <c r="AA34" s="1076"/>
      <c r="AB34" s="1076"/>
      <c r="AC34" s="1076"/>
      <c r="AD34" s="1105"/>
      <c r="AE34" s="1106"/>
      <c r="AF34" s="1105"/>
      <c r="AG34" s="1106"/>
      <c r="AH34" s="1105"/>
      <c r="AI34" s="1106"/>
      <c r="AJ34" s="1912" t="s">
        <v>907</v>
      </c>
      <c r="AK34" s="1913"/>
      <c r="AL34" s="1914"/>
      <c r="AM34" s="1104">
        <v>2</v>
      </c>
      <c r="AN34" s="1893"/>
      <c r="AO34" s="1104">
        <v>2</v>
      </c>
      <c r="AP34" s="1105"/>
      <c r="AQ34" s="1106"/>
      <c r="AR34" s="1105"/>
      <c r="AS34" s="1106"/>
      <c r="AT34" s="1076"/>
      <c r="AU34" s="1910"/>
      <c r="AV34" s="1911"/>
      <c r="AW34" s="1105"/>
      <c r="AX34" s="1910"/>
      <c r="AY34" s="1911"/>
      <c r="AZ34" s="1105"/>
      <c r="BA34" s="1105"/>
      <c r="BB34" s="1105"/>
      <c r="BC34" s="1105"/>
      <c r="BD34" s="1112"/>
      <c r="BE34" s="1116"/>
      <c r="BF34" s="1104">
        <v>2</v>
      </c>
      <c r="BG34" s="1893"/>
      <c r="BH34" s="1104">
        <v>2</v>
      </c>
      <c r="BI34" s="1112"/>
      <c r="BJ34" s="1112"/>
      <c r="BK34" s="1112"/>
      <c r="BL34" s="1112"/>
      <c r="BM34" s="1119"/>
      <c r="BN34" s="1119"/>
      <c r="BO34" s="1112"/>
      <c r="BP34" s="1112"/>
      <c r="BQ34" s="1112"/>
      <c r="BR34" s="1112"/>
      <c r="BS34" s="1112"/>
      <c r="BT34" s="1116"/>
      <c r="BU34" s="1829" t="s">
        <v>894</v>
      </c>
      <c r="BV34" s="1830"/>
      <c r="BW34" s="1104">
        <v>2</v>
      </c>
      <c r="BX34" s="1893"/>
      <c r="BY34" s="1104">
        <v>2</v>
      </c>
      <c r="BZ34" s="1910"/>
      <c r="CA34" s="1911"/>
      <c r="CB34" s="1910"/>
      <c r="CC34" s="1911"/>
      <c r="CD34" s="1910"/>
      <c r="CE34" s="1978"/>
      <c r="CF34" s="1978"/>
      <c r="CG34" s="1911"/>
      <c r="CH34" s="1096"/>
      <c r="CI34" s="1096"/>
      <c r="CJ34" s="1104">
        <v>2</v>
      </c>
      <c r="CK34" s="1893"/>
      <c r="CL34" s="1104">
        <v>2</v>
      </c>
      <c r="CM34" s="1912" t="s">
        <v>895</v>
      </c>
      <c r="CN34" s="1913"/>
      <c r="CO34" s="1914"/>
      <c r="CP34" s="1910"/>
      <c r="CQ34" s="1911"/>
      <c r="CR34" s="1076"/>
      <c r="CS34" s="1076"/>
      <c r="CT34" s="1109"/>
      <c r="CU34" s="1096"/>
      <c r="CV34" s="1108"/>
      <c r="CW34" s="1109"/>
      <c r="CX34" s="1096"/>
      <c r="CY34" s="1108"/>
      <c r="CZ34" s="1109"/>
      <c r="DA34" s="1096"/>
      <c r="DB34" s="1108"/>
      <c r="DC34" s="1109"/>
      <c r="DD34" s="1096"/>
      <c r="DE34" s="1108"/>
      <c r="DF34" s="1104">
        <v>2</v>
      </c>
      <c r="DG34" s="1893"/>
      <c r="DH34" s="1104">
        <v>2</v>
      </c>
      <c r="DI34" s="1109"/>
      <c r="DJ34" s="1096"/>
      <c r="DK34" s="1108"/>
      <c r="DL34" s="1109"/>
      <c r="DM34" s="1096"/>
      <c r="DN34" s="1108"/>
      <c r="DO34" s="1109"/>
      <c r="DP34" s="1096"/>
      <c r="DQ34" s="1108"/>
      <c r="DR34" s="1109"/>
      <c r="DS34" s="1096"/>
      <c r="DT34" s="1108"/>
      <c r="DU34" s="1109"/>
      <c r="DV34" s="1096"/>
      <c r="DW34" s="1108"/>
      <c r="DX34" s="1104">
        <v>2</v>
      </c>
      <c r="DY34" s="1893"/>
      <c r="DZ34" s="1104">
        <v>2</v>
      </c>
      <c r="EA34" s="1109"/>
      <c r="EB34" s="1109"/>
      <c r="EC34" s="1109"/>
      <c r="ED34" s="1110"/>
      <c r="EE34" s="1109"/>
      <c r="EF34" s="1111"/>
      <c r="EG34" s="1108"/>
      <c r="EH34" s="1108"/>
      <c r="EI34" s="1108"/>
      <c r="EJ34" s="1109"/>
      <c r="EK34" s="1096"/>
      <c r="EL34" s="1108"/>
      <c r="EM34" s="1109"/>
      <c r="EN34" s="1096"/>
      <c r="EO34" s="1109"/>
      <c r="EP34" s="1096"/>
      <c r="EQ34" s="1109"/>
      <c r="ER34" s="1096"/>
      <c r="ES34" s="1109"/>
      <c r="ET34" s="1096"/>
      <c r="EU34" s="1108"/>
      <c r="EV34" s="1109"/>
      <c r="EW34" s="1096"/>
      <c r="EX34" s="1108"/>
      <c r="EY34" s="1104">
        <v>2</v>
      </c>
      <c r="EZ34" s="1893"/>
      <c r="FA34" s="1104">
        <v>2</v>
      </c>
      <c r="FB34" s="1109"/>
      <c r="FC34" s="1096"/>
      <c r="FD34" s="1108"/>
      <c r="FE34" s="1109"/>
      <c r="FF34" s="1096"/>
      <c r="FG34" s="1108"/>
      <c r="FH34" s="1109"/>
      <c r="FI34" s="1096"/>
      <c r="FJ34" s="1108"/>
      <c r="FK34" s="1109"/>
      <c r="FL34" s="1096"/>
      <c r="FM34" s="1108"/>
      <c r="FN34" s="1105"/>
      <c r="FO34" s="1106"/>
      <c r="FP34" s="1096"/>
      <c r="FQ34" s="1112"/>
      <c r="FR34" s="1910"/>
      <c r="FS34" s="1911"/>
      <c r="FT34" s="1104">
        <v>2</v>
      </c>
      <c r="FU34" s="1893"/>
      <c r="FV34" s="1104">
        <v>2</v>
      </c>
      <c r="FW34" s="1910"/>
      <c r="FX34" s="1911"/>
      <c r="FY34" s="1105"/>
      <c r="FZ34" s="1096"/>
      <c r="GA34" s="1096"/>
      <c r="GB34" s="1105"/>
      <c r="GC34" s="1106"/>
      <c r="GD34" s="1829" t="s">
        <v>587</v>
      </c>
      <c r="GE34" s="1903"/>
      <c r="GF34" s="1830"/>
      <c r="GG34" s="1105"/>
      <c r="GH34" s="1106"/>
      <c r="GI34" s="1104">
        <v>2</v>
      </c>
      <c r="GJ34" s="1893"/>
      <c r="GK34" s="1104">
        <v>2</v>
      </c>
      <c r="GL34" s="1096"/>
      <c r="GM34" s="1112"/>
      <c r="GN34" s="1910"/>
      <c r="GO34" s="1911"/>
      <c r="GP34" s="1076"/>
      <c r="GQ34" s="1105"/>
      <c r="GR34" s="1113"/>
      <c r="GS34" s="1113"/>
      <c r="GT34" s="1106"/>
      <c r="GU34" s="1096"/>
      <c r="GV34" s="1112"/>
      <c r="GW34" s="1910"/>
      <c r="GX34" s="1911"/>
      <c r="GY34" s="1096"/>
      <c r="GZ34" s="1104">
        <v>2</v>
      </c>
    </row>
    <row r="35" spans="2:208" ht="18" customHeight="1">
      <c r="B35" s="1893"/>
      <c r="C35" s="1893"/>
      <c r="D35" s="1104">
        <v>3</v>
      </c>
      <c r="E35" s="1910"/>
      <c r="F35" s="1911"/>
      <c r="G35" s="1910"/>
      <c r="H35" s="1911"/>
      <c r="I35" s="1910"/>
      <c r="J35" s="1911"/>
      <c r="K35" s="1096"/>
      <c r="L35" s="1096"/>
      <c r="M35" s="1076"/>
      <c r="N35" s="1076"/>
      <c r="O35" s="1076"/>
      <c r="P35" s="1076"/>
      <c r="Q35" s="1076"/>
      <c r="R35" s="1104">
        <v>3</v>
      </c>
      <c r="S35" s="1893"/>
      <c r="T35" s="1104">
        <v>3</v>
      </c>
      <c r="U35" s="1076"/>
      <c r="V35" s="1076"/>
      <c r="W35" s="1076"/>
      <c r="X35" s="1076"/>
      <c r="Y35" s="1076"/>
      <c r="Z35" s="1076"/>
      <c r="AA35" s="1076"/>
      <c r="AB35" s="1076"/>
      <c r="AC35" s="1076"/>
      <c r="AD35" s="1105"/>
      <c r="AE35" s="1106"/>
      <c r="AF35" s="1105"/>
      <c r="AG35" s="1106"/>
      <c r="AH35" s="1105"/>
      <c r="AI35" s="1106"/>
      <c r="AJ35" s="1912" t="s">
        <v>907</v>
      </c>
      <c r="AK35" s="1913"/>
      <c r="AL35" s="1914"/>
      <c r="AM35" s="1104">
        <v>3</v>
      </c>
      <c r="AN35" s="1893"/>
      <c r="AO35" s="1104">
        <v>3</v>
      </c>
      <c r="AP35" s="1105"/>
      <c r="AQ35" s="1106"/>
      <c r="AR35" s="1105"/>
      <c r="AS35" s="1106"/>
      <c r="AT35" s="1076"/>
      <c r="AU35" s="1910"/>
      <c r="AV35" s="1911"/>
      <c r="AW35" s="1105"/>
      <c r="AX35" s="1910"/>
      <c r="AY35" s="1911"/>
      <c r="AZ35" s="1105"/>
      <c r="BA35" s="1105"/>
      <c r="BB35" s="1105"/>
      <c r="BC35" s="1105"/>
      <c r="BD35" s="1112"/>
      <c r="BE35" s="1116"/>
      <c r="BF35" s="1104">
        <v>3</v>
      </c>
      <c r="BG35" s="1893"/>
      <c r="BH35" s="1104">
        <v>3</v>
      </c>
      <c r="BI35" s="1112"/>
      <c r="BJ35" s="1112"/>
      <c r="BK35" s="1112"/>
      <c r="BL35" s="1112"/>
      <c r="BM35" s="1119"/>
      <c r="BN35" s="1119"/>
      <c r="BO35" s="1112"/>
      <c r="BP35" s="1112"/>
      <c r="BQ35" s="1112"/>
      <c r="BR35" s="1112"/>
      <c r="BS35" s="1112"/>
      <c r="BT35" s="1116"/>
      <c r="BU35" s="1829" t="s">
        <v>894</v>
      </c>
      <c r="BV35" s="1830"/>
      <c r="BW35" s="1104">
        <v>3</v>
      </c>
      <c r="BX35" s="1893"/>
      <c r="BY35" s="1104">
        <v>3</v>
      </c>
      <c r="BZ35" s="1910"/>
      <c r="CA35" s="1911"/>
      <c r="CB35" s="1910"/>
      <c r="CC35" s="1911"/>
      <c r="CD35" s="1910"/>
      <c r="CE35" s="1978"/>
      <c r="CF35" s="1978"/>
      <c r="CG35" s="1911"/>
      <c r="CH35" s="1096"/>
      <c r="CI35" s="1096"/>
      <c r="CJ35" s="1104">
        <v>3</v>
      </c>
      <c r="CK35" s="1893"/>
      <c r="CL35" s="1104">
        <v>3</v>
      </c>
      <c r="CM35" s="1912" t="s">
        <v>895</v>
      </c>
      <c r="CN35" s="1913"/>
      <c r="CO35" s="1914"/>
      <c r="CP35" s="1910"/>
      <c r="CQ35" s="1911"/>
      <c r="CR35" s="1076"/>
      <c r="CS35" s="1076"/>
      <c r="CT35" s="1109"/>
      <c r="CU35" s="1096"/>
      <c r="CV35" s="1108"/>
      <c r="CW35" s="1109"/>
      <c r="CX35" s="1096"/>
      <c r="CY35" s="1108"/>
      <c r="CZ35" s="1109"/>
      <c r="DA35" s="1096"/>
      <c r="DB35" s="1108"/>
      <c r="DC35" s="1109"/>
      <c r="DD35" s="1096"/>
      <c r="DE35" s="1108"/>
      <c r="DF35" s="1104">
        <v>3</v>
      </c>
      <c r="DG35" s="1893"/>
      <c r="DH35" s="1104">
        <v>3</v>
      </c>
      <c r="DI35" s="1109"/>
      <c r="DJ35" s="1096"/>
      <c r="DK35" s="1108"/>
      <c r="DL35" s="1109"/>
      <c r="DM35" s="1096"/>
      <c r="DN35" s="1108"/>
      <c r="DO35" s="1109"/>
      <c r="DP35" s="1096"/>
      <c r="DQ35" s="1108"/>
      <c r="DR35" s="1109"/>
      <c r="DS35" s="1096"/>
      <c r="DT35" s="1108"/>
      <c r="DU35" s="1109"/>
      <c r="DV35" s="1096"/>
      <c r="DW35" s="1108"/>
      <c r="DX35" s="1104">
        <v>3</v>
      </c>
      <c r="DY35" s="1893"/>
      <c r="DZ35" s="1104">
        <v>3</v>
      </c>
      <c r="EA35" s="1109"/>
      <c r="EB35" s="1109"/>
      <c r="EC35" s="1109"/>
      <c r="ED35" s="1110"/>
      <c r="EE35" s="1109"/>
      <c r="EF35" s="1111"/>
      <c r="EG35" s="1108"/>
      <c r="EH35" s="1108"/>
      <c r="EI35" s="1108"/>
      <c r="EJ35" s="1109"/>
      <c r="EK35" s="1096"/>
      <c r="EL35" s="1108"/>
      <c r="EM35" s="1109"/>
      <c r="EN35" s="1096"/>
      <c r="EO35" s="1109"/>
      <c r="EP35" s="1096"/>
      <c r="EQ35" s="1109"/>
      <c r="ER35" s="1096"/>
      <c r="ES35" s="1109"/>
      <c r="ET35" s="1096"/>
      <c r="EU35" s="1108"/>
      <c r="EV35" s="1109"/>
      <c r="EW35" s="1096"/>
      <c r="EX35" s="1108"/>
      <c r="EY35" s="1104">
        <v>3</v>
      </c>
      <c r="EZ35" s="1893"/>
      <c r="FA35" s="1104">
        <v>3</v>
      </c>
      <c r="FB35" s="1109"/>
      <c r="FC35" s="1096"/>
      <c r="FD35" s="1108"/>
      <c r="FE35" s="1109"/>
      <c r="FF35" s="1096"/>
      <c r="FG35" s="1108"/>
      <c r="FH35" s="1109"/>
      <c r="FI35" s="1096"/>
      <c r="FJ35" s="1108"/>
      <c r="FK35" s="1109"/>
      <c r="FL35" s="1096"/>
      <c r="FM35" s="1108"/>
      <c r="FN35" s="1105"/>
      <c r="FO35" s="1106"/>
      <c r="FP35" s="1096"/>
      <c r="FQ35" s="1112"/>
      <c r="FR35" s="1910"/>
      <c r="FS35" s="1911"/>
      <c r="FT35" s="1104">
        <v>3</v>
      </c>
      <c r="FU35" s="1893"/>
      <c r="FV35" s="1104">
        <v>3</v>
      </c>
      <c r="FW35" s="1910"/>
      <c r="FX35" s="1911"/>
      <c r="FY35" s="1105"/>
      <c r="FZ35" s="1096"/>
      <c r="GA35" s="1096"/>
      <c r="GB35" s="1105"/>
      <c r="GC35" s="1106"/>
      <c r="GD35" s="1829" t="s">
        <v>587</v>
      </c>
      <c r="GE35" s="1903"/>
      <c r="GF35" s="1830"/>
      <c r="GG35" s="1105"/>
      <c r="GH35" s="1106"/>
      <c r="GI35" s="1104">
        <v>3</v>
      </c>
      <c r="GJ35" s="1893"/>
      <c r="GK35" s="1104">
        <v>3</v>
      </c>
      <c r="GL35" s="1096"/>
      <c r="GM35" s="1112"/>
      <c r="GN35" s="1910"/>
      <c r="GO35" s="1911"/>
      <c r="GP35" s="1076"/>
      <c r="GQ35" s="1105"/>
      <c r="GR35" s="1113"/>
      <c r="GS35" s="1113"/>
      <c r="GT35" s="1106"/>
      <c r="GU35" s="1096"/>
      <c r="GV35" s="1112"/>
      <c r="GW35" s="1910"/>
      <c r="GX35" s="1911"/>
      <c r="GY35" s="1096"/>
      <c r="GZ35" s="1104">
        <v>3</v>
      </c>
    </row>
    <row r="36" spans="2:208" ht="18" customHeight="1">
      <c r="B36" s="1113"/>
      <c r="C36" s="1113"/>
      <c r="D36" s="1114"/>
      <c r="E36" s="1113"/>
      <c r="F36" s="1113"/>
      <c r="G36" s="1113"/>
      <c r="H36" s="1113"/>
      <c r="I36" s="1113"/>
      <c r="J36" s="1113"/>
      <c r="R36" s="1114"/>
      <c r="S36" s="1113"/>
      <c r="T36" s="1114"/>
      <c r="AJ36" s="2205"/>
      <c r="AK36" s="2205"/>
      <c r="AL36" s="2205"/>
      <c r="AM36" s="1114"/>
      <c r="AN36" s="1113"/>
      <c r="AO36" s="1114"/>
      <c r="AZ36" s="813"/>
      <c r="BA36" s="813"/>
      <c r="BB36" s="813"/>
      <c r="BC36" s="813"/>
      <c r="BD36" s="813"/>
      <c r="BE36" s="813"/>
      <c r="BF36" s="1114"/>
      <c r="BG36" s="1113"/>
      <c r="BH36" s="1114"/>
      <c r="BI36" s="813"/>
      <c r="BJ36" s="813"/>
      <c r="BK36" s="813"/>
      <c r="BL36" s="813"/>
      <c r="BM36" s="813"/>
      <c r="BN36" s="813"/>
      <c r="BO36" s="813"/>
      <c r="BP36" s="813"/>
      <c r="BQ36" s="813"/>
      <c r="BR36" s="813"/>
      <c r="BS36" s="813"/>
      <c r="BT36" s="813"/>
      <c r="BU36" s="1375"/>
      <c r="BV36" s="1064"/>
      <c r="BW36" s="1114"/>
      <c r="BX36" s="1113"/>
      <c r="BY36" s="1114"/>
      <c r="BZ36" s="1113"/>
      <c r="CA36" s="1115"/>
      <c r="CB36" s="1113"/>
      <c r="CC36" s="1113"/>
      <c r="CD36" s="1113"/>
      <c r="CE36" s="1113"/>
      <c r="CF36" s="1113"/>
      <c r="CG36" s="1113"/>
      <c r="CJ36" s="1114"/>
      <c r="CK36" s="1113"/>
      <c r="CL36" s="1114"/>
      <c r="CP36" s="1113"/>
      <c r="CQ36" s="1113"/>
      <c r="CT36" s="1116"/>
      <c r="CU36" s="1116"/>
      <c r="CV36" s="1116"/>
      <c r="CW36" s="1116"/>
      <c r="CX36" s="1116"/>
      <c r="CY36" s="1116"/>
      <c r="CZ36" s="1116"/>
      <c r="DA36" s="1116"/>
      <c r="DB36" s="1116"/>
      <c r="DC36" s="1116"/>
      <c r="DD36" s="1116"/>
      <c r="DE36" s="1116"/>
      <c r="DF36" s="1114"/>
      <c r="DG36" s="1113"/>
      <c r="DH36" s="1114"/>
      <c r="DI36" s="1116"/>
      <c r="DJ36" s="1116"/>
      <c r="DK36" s="1116"/>
      <c r="DL36" s="1116"/>
      <c r="DM36" s="1116"/>
      <c r="DN36" s="1116"/>
      <c r="DO36" s="1116"/>
      <c r="DP36" s="1116"/>
      <c r="DQ36" s="1116"/>
      <c r="DR36" s="1116"/>
      <c r="DS36" s="1116"/>
      <c r="DT36" s="1116"/>
      <c r="DU36" s="1116"/>
      <c r="DV36" s="1116"/>
      <c r="DW36" s="1116"/>
      <c r="DX36" s="1114"/>
      <c r="DY36" s="1113"/>
      <c r="DZ36" s="1114"/>
      <c r="EA36" s="1116"/>
      <c r="EB36" s="1116"/>
      <c r="EC36" s="1116"/>
      <c r="ED36" s="1117"/>
      <c r="EE36" s="1116"/>
      <c r="EF36" s="1118"/>
      <c r="EG36" s="1116"/>
      <c r="EH36" s="1116"/>
      <c r="EI36" s="1116"/>
      <c r="EJ36" s="1116"/>
      <c r="EK36" s="1116"/>
      <c r="EL36" s="1116"/>
      <c r="EM36" s="1116"/>
      <c r="EN36" s="1116"/>
      <c r="EO36" s="1116"/>
      <c r="EP36" s="1116"/>
      <c r="EQ36" s="1116"/>
      <c r="ER36" s="1116"/>
      <c r="ES36" s="1116"/>
      <c r="ET36" s="1116"/>
      <c r="EU36" s="1116"/>
      <c r="EV36" s="1116"/>
      <c r="EW36" s="1116"/>
      <c r="EX36" s="1116"/>
      <c r="EY36" s="1114"/>
      <c r="EZ36" s="1113"/>
      <c r="FA36" s="1114"/>
      <c r="FB36" s="1116"/>
      <c r="FC36" s="1116"/>
      <c r="FD36" s="1116"/>
      <c r="FE36" s="1116"/>
      <c r="FF36" s="1116"/>
      <c r="FG36" s="1116"/>
      <c r="FH36" s="1116"/>
      <c r="FI36" s="1116"/>
      <c r="FJ36" s="1116"/>
      <c r="FK36" s="1116"/>
      <c r="FL36" s="1116"/>
      <c r="FM36" s="1116"/>
      <c r="FP36" s="813"/>
      <c r="FQ36" s="813"/>
      <c r="FR36" s="1113"/>
      <c r="FS36" s="1113"/>
      <c r="FT36" s="1114"/>
      <c r="FU36" s="1113"/>
      <c r="FV36" s="1114"/>
      <c r="FW36" s="1113"/>
      <c r="FX36" s="1113"/>
      <c r="GI36" s="1114"/>
      <c r="GJ36" s="1113"/>
      <c r="GK36" s="1114"/>
      <c r="GL36" s="813"/>
      <c r="GM36" s="813"/>
      <c r="GN36" s="1113"/>
      <c r="GO36" s="1113"/>
      <c r="GU36" s="813"/>
      <c r="GV36" s="813"/>
      <c r="GW36" s="1113"/>
      <c r="GX36" s="1113"/>
      <c r="GY36" s="813"/>
      <c r="GZ36" s="1376"/>
    </row>
    <row r="37" spans="2:208" ht="18" customHeight="1">
      <c r="B37" s="1893"/>
      <c r="C37" s="1893"/>
      <c r="D37" s="1104">
        <v>1</v>
      </c>
      <c r="E37" s="1910"/>
      <c r="F37" s="1911"/>
      <c r="G37" s="1910"/>
      <c r="H37" s="1911"/>
      <c r="I37" s="1910"/>
      <c r="J37" s="1911"/>
      <c r="K37" s="1096"/>
      <c r="L37" s="1096"/>
      <c r="M37" s="1076"/>
      <c r="N37" s="1076"/>
      <c r="O37" s="1076"/>
      <c r="P37" s="1076"/>
      <c r="Q37" s="1076"/>
      <c r="R37" s="1104">
        <v>1</v>
      </c>
      <c r="S37" s="1893"/>
      <c r="T37" s="1104">
        <v>1</v>
      </c>
      <c r="U37" s="1076"/>
      <c r="V37" s="1076"/>
      <c r="W37" s="1076"/>
      <c r="X37" s="1076"/>
      <c r="Y37" s="1076"/>
      <c r="Z37" s="1076"/>
      <c r="AA37" s="1076"/>
      <c r="AB37" s="1076"/>
      <c r="AC37" s="1076"/>
      <c r="AD37" s="1105"/>
      <c r="AE37" s="1106"/>
      <c r="AF37" s="1105"/>
      <c r="AG37" s="1106"/>
      <c r="AH37" s="1105"/>
      <c r="AI37" s="1106"/>
      <c r="AJ37" s="1912" t="s">
        <v>907</v>
      </c>
      <c r="AK37" s="1913"/>
      <c r="AL37" s="1914"/>
      <c r="AM37" s="1104">
        <v>1</v>
      </c>
      <c r="AN37" s="1893"/>
      <c r="AO37" s="1104">
        <v>1</v>
      </c>
      <c r="AP37" s="1105"/>
      <c r="AQ37" s="1106"/>
      <c r="AR37" s="1105"/>
      <c r="AS37" s="1106"/>
      <c r="AT37" s="1076"/>
      <c r="AU37" s="1105"/>
      <c r="AV37" s="1106"/>
      <c r="AW37" s="1076"/>
      <c r="AX37" s="1105"/>
      <c r="AY37" s="1106"/>
      <c r="AZ37" s="1112"/>
      <c r="BA37" s="1112"/>
      <c r="BB37" s="1112"/>
      <c r="BC37" s="1112"/>
      <c r="BD37" s="1112"/>
      <c r="BE37" s="1116"/>
      <c r="BF37" s="1104">
        <v>1</v>
      </c>
      <c r="BG37" s="1893"/>
      <c r="BH37" s="1104">
        <v>1</v>
      </c>
      <c r="BI37" s="1112"/>
      <c r="BJ37" s="1112"/>
      <c r="BK37" s="1112"/>
      <c r="BL37" s="1112"/>
      <c r="BM37" s="1119"/>
      <c r="BN37" s="1119"/>
      <c r="BO37" s="1112"/>
      <c r="BP37" s="1112"/>
      <c r="BQ37" s="1112"/>
      <c r="BR37" s="1112"/>
      <c r="BS37" s="1112"/>
      <c r="BT37" s="1116"/>
      <c r="BU37" s="1829" t="s">
        <v>894</v>
      </c>
      <c r="BV37" s="1830"/>
      <c r="BW37" s="1104">
        <v>1</v>
      </c>
      <c r="BX37" s="1893"/>
      <c r="BY37" s="1104">
        <v>1</v>
      </c>
      <c r="BZ37" s="1910"/>
      <c r="CA37" s="1911"/>
      <c r="CB37" s="1910"/>
      <c r="CC37" s="1911"/>
      <c r="CD37" s="1910"/>
      <c r="CE37" s="1978"/>
      <c r="CF37" s="1978"/>
      <c r="CG37" s="1911"/>
      <c r="CH37" s="1096"/>
      <c r="CI37" s="1096"/>
      <c r="CJ37" s="1104">
        <v>1</v>
      </c>
      <c r="CK37" s="1893"/>
      <c r="CL37" s="1104">
        <v>1</v>
      </c>
      <c r="CM37" s="1912" t="s">
        <v>895</v>
      </c>
      <c r="CN37" s="1913"/>
      <c r="CO37" s="1914"/>
      <c r="CP37" s="1910"/>
      <c r="CQ37" s="1911"/>
      <c r="CR37" s="1076"/>
      <c r="CS37" s="1076"/>
      <c r="CT37" s="1109"/>
      <c r="CU37" s="1096"/>
      <c r="CV37" s="1108"/>
      <c r="CW37" s="1109"/>
      <c r="CX37" s="1096"/>
      <c r="CY37" s="1108"/>
      <c r="CZ37" s="1109"/>
      <c r="DA37" s="1096"/>
      <c r="DB37" s="1108"/>
      <c r="DC37" s="1109"/>
      <c r="DD37" s="1096"/>
      <c r="DE37" s="1108"/>
      <c r="DF37" s="1104">
        <v>1</v>
      </c>
      <c r="DG37" s="1893"/>
      <c r="DH37" s="1104">
        <v>1</v>
      </c>
      <c r="DI37" s="1109"/>
      <c r="DJ37" s="1096"/>
      <c r="DK37" s="1108"/>
      <c r="DL37" s="1109"/>
      <c r="DM37" s="1096"/>
      <c r="DN37" s="1108"/>
      <c r="DO37" s="1109"/>
      <c r="DP37" s="1096"/>
      <c r="DQ37" s="1108"/>
      <c r="DR37" s="1109"/>
      <c r="DS37" s="1096"/>
      <c r="DT37" s="1108"/>
      <c r="DU37" s="1109"/>
      <c r="DV37" s="1096"/>
      <c r="DW37" s="1108"/>
      <c r="DX37" s="1104">
        <v>1</v>
      </c>
      <c r="DY37" s="1893"/>
      <c r="DZ37" s="1104">
        <v>1</v>
      </c>
      <c r="EA37" s="1109"/>
      <c r="EB37" s="1109"/>
      <c r="EC37" s="1109"/>
      <c r="ED37" s="1110"/>
      <c r="EE37" s="1109"/>
      <c r="EF37" s="1111"/>
      <c r="EG37" s="1108"/>
      <c r="EH37" s="1108"/>
      <c r="EI37" s="1108"/>
      <c r="EJ37" s="1109"/>
      <c r="EK37" s="1096"/>
      <c r="EL37" s="1108"/>
      <c r="EM37" s="1109"/>
      <c r="EN37" s="1096"/>
      <c r="EO37" s="1109"/>
      <c r="EP37" s="1096"/>
      <c r="EQ37" s="1109"/>
      <c r="ER37" s="1096"/>
      <c r="ES37" s="1109"/>
      <c r="ET37" s="1096"/>
      <c r="EU37" s="1108"/>
      <c r="EV37" s="1109"/>
      <c r="EW37" s="1096"/>
      <c r="EX37" s="1108"/>
      <c r="EY37" s="1104">
        <v>1</v>
      </c>
      <c r="EZ37" s="1893"/>
      <c r="FA37" s="1104">
        <v>1</v>
      </c>
      <c r="FB37" s="1109"/>
      <c r="FC37" s="1096"/>
      <c r="FD37" s="1108"/>
      <c r="FE37" s="1109"/>
      <c r="FF37" s="1096"/>
      <c r="FG37" s="1108"/>
      <c r="FH37" s="1109"/>
      <c r="FI37" s="1096"/>
      <c r="FJ37" s="1108"/>
      <c r="FK37" s="1109"/>
      <c r="FL37" s="1096"/>
      <c r="FM37" s="1108"/>
      <c r="FN37" s="1105"/>
      <c r="FO37" s="1106"/>
      <c r="FP37" s="1096"/>
      <c r="FQ37" s="1112"/>
      <c r="FR37" s="1910"/>
      <c r="FS37" s="1911"/>
      <c r="FT37" s="1104">
        <v>1</v>
      </c>
      <c r="FU37" s="1893"/>
      <c r="FV37" s="1104">
        <v>1</v>
      </c>
      <c r="FW37" s="1910"/>
      <c r="FX37" s="1911"/>
      <c r="FY37" s="1105"/>
      <c r="FZ37" s="1096"/>
      <c r="GA37" s="1096"/>
      <c r="GB37" s="1105"/>
      <c r="GC37" s="1106"/>
      <c r="GD37" s="1829" t="s">
        <v>587</v>
      </c>
      <c r="GE37" s="1903"/>
      <c r="GF37" s="1830"/>
      <c r="GG37" s="1105"/>
      <c r="GH37" s="1106"/>
      <c r="GI37" s="1104">
        <v>1</v>
      </c>
      <c r="GJ37" s="1893"/>
      <c r="GK37" s="1104">
        <v>1</v>
      </c>
      <c r="GL37" s="1096"/>
      <c r="GM37" s="1112"/>
      <c r="GN37" s="1910"/>
      <c r="GO37" s="1911"/>
      <c r="GP37" s="1076"/>
      <c r="GQ37" s="1105"/>
      <c r="GR37" s="1113"/>
      <c r="GS37" s="1113"/>
      <c r="GT37" s="1106"/>
      <c r="GU37" s="1096"/>
      <c r="GV37" s="1112"/>
      <c r="GW37" s="1910"/>
      <c r="GX37" s="1911"/>
      <c r="GY37" s="1096"/>
      <c r="GZ37" s="1104">
        <v>1</v>
      </c>
    </row>
    <row r="38" spans="2:208" ht="18" customHeight="1">
      <c r="B38" s="1893"/>
      <c r="C38" s="1893"/>
      <c r="D38" s="1104">
        <v>2</v>
      </c>
      <c r="E38" s="1910"/>
      <c r="F38" s="1911"/>
      <c r="G38" s="1910"/>
      <c r="H38" s="1911"/>
      <c r="I38" s="1910"/>
      <c r="J38" s="1911"/>
      <c r="K38" s="1096"/>
      <c r="L38" s="1096"/>
      <c r="M38" s="1076"/>
      <c r="N38" s="1076"/>
      <c r="O38" s="1076"/>
      <c r="P38" s="1076"/>
      <c r="Q38" s="1076"/>
      <c r="R38" s="1104">
        <v>2</v>
      </c>
      <c r="S38" s="1893"/>
      <c r="T38" s="1104">
        <v>2</v>
      </c>
      <c r="U38" s="1076"/>
      <c r="V38" s="1076"/>
      <c r="W38" s="1076"/>
      <c r="X38" s="1076"/>
      <c r="Y38" s="1076"/>
      <c r="Z38" s="1076"/>
      <c r="AA38" s="1076"/>
      <c r="AB38" s="1076"/>
      <c r="AC38" s="1076"/>
      <c r="AD38" s="1105"/>
      <c r="AE38" s="1106"/>
      <c r="AF38" s="1105"/>
      <c r="AG38" s="1106"/>
      <c r="AH38" s="1105"/>
      <c r="AI38" s="1106"/>
      <c r="AJ38" s="1912" t="s">
        <v>907</v>
      </c>
      <c r="AK38" s="1913"/>
      <c r="AL38" s="1914"/>
      <c r="AM38" s="1104">
        <v>2</v>
      </c>
      <c r="AN38" s="1893"/>
      <c r="AO38" s="1104">
        <v>2</v>
      </c>
      <c r="AP38" s="1105"/>
      <c r="AQ38" s="1106"/>
      <c r="AR38" s="1105"/>
      <c r="AS38" s="1106"/>
      <c r="AT38" s="1076"/>
      <c r="AU38" s="1105"/>
      <c r="AV38" s="1106"/>
      <c r="AW38" s="1076"/>
      <c r="AX38" s="1105"/>
      <c r="AY38" s="1106"/>
      <c r="AZ38" s="1112"/>
      <c r="BA38" s="1112"/>
      <c r="BB38" s="1112"/>
      <c r="BC38" s="1112"/>
      <c r="BD38" s="1112"/>
      <c r="BE38" s="1116"/>
      <c r="BF38" s="1104">
        <v>2</v>
      </c>
      <c r="BG38" s="1893"/>
      <c r="BH38" s="1104">
        <v>2</v>
      </c>
      <c r="BI38" s="1112"/>
      <c r="BJ38" s="1112"/>
      <c r="BK38" s="1112"/>
      <c r="BL38" s="1112"/>
      <c r="BM38" s="1119"/>
      <c r="BN38" s="1119"/>
      <c r="BO38" s="1112"/>
      <c r="BP38" s="1112"/>
      <c r="BQ38" s="1112"/>
      <c r="BR38" s="1112"/>
      <c r="BS38" s="1112"/>
      <c r="BT38" s="1116"/>
      <c r="BU38" s="1829" t="s">
        <v>894</v>
      </c>
      <c r="BV38" s="1830"/>
      <c r="BW38" s="1104">
        <v>2</v>
      </c>
      <c r="BX38" s="1893"/>
      <c r="BY38" s="1104">
        <v>2</v>
      </c>
      <c r="BZ38" s="1910"/>
      <c r="CA38" s="1911"/>
      <c r="CB38" s="1910"/>
      <c r="CC38" s="1911"/>
      <c r="CD38" s="1910"/>
      <c r="CE38" s="1978"/>
      <c r="CF38" s="1978"/>
      <c r="CG38" s="1911"/>
      <c r="CH38" s="1096"/>
      <c r="CI38" s="1096"/>
      <c r="CJ38" s="1104">
        <v>2</v>
      </c>
      <c r="CK38" s="1893"/>
      <c r="CL38" s="1104">
        <v>2</v>
      </c>
      <c r="CM38" s="1912" t="s">
        <v>895</v>
      </c>
      <c r="CN38" s="1913"/>
      <c r="CO38" s="1914"/>
      <c r="CP38" s="1910"/>
      <c r="CQ38" s="1911"/>
      <c r="CR38" s="1076"/>
      <c r="CS38" s="1076"/>
      <c r="CT38" s="1109"/>
      <c r="CU38" s="1096"/>
      <c r="CV38" s="1108"/>
      <c r="CW38" s="1109"/>
      <c r="CX38" s="1096"/>
      <c r="CY38" s="1108"/>
      <c r="CZ38" s="1109"/>
      <c r="DA38" s="1096"/>
      <c r="DB38" s="1108"/>
      <c r="DC38" s="1109"/>
      <c r="DD38" s="1096"/>
      <c r="DE38" s="1108"/>
      <c r="DF38" s="1104">
        <v>2</v>
      </c>
      <c r="DG38" s="1893"/>
      <c r="DH38" s="1104">
        <v>2</v>
      </c>
      <c r="DI38" s="1109"/>
      <c r="DJ38" s="1096"/>
      <c r="DK38" s="1108"/>
      <c r="DL38" s="1109"/>
      <c r="DM38" s="1096"/>
      <c r="DN38" s="1108"/>
      <c r="DO38" s="1109"/>
      <c r="DP38" s="1096"/>
      <c r="DQ38" s="1108"/>
      <c r="DR38" s="1109"/>
      <c r="DS38" s="1096"/>
      <c r="DT38" s="1108"/>
      <c r="DU38" s="1109"/>
      <c r="DV38" s="1096"/>
      <c r="DW38" s="1108"/>
      <c r="DX38" s="1104">
        <v>2</v>
      </c>
      <c r="DY38" s="1893"/>
      <c r="DZ38" s="1104">
        <v>2</v>
      </c>
      <c r="EA38" s="1109"/>
      <c r="EB38" s="1109"/>
      <c r="EC38" s="1109"/>
      <c r="ED38" s="1110"/>
      <c r="EE38" s="1109"/>
      <c r="EF38" s="1111"/>
      <c r="EG38" s="1108"/>
      <c r="EH38" s="1108"/>
      <c r="EI38" s="1108"/>
      <c r="EJ38" s="1109"/>
      <c r="EK38" s="1096"/>
      <c r="EL38" s="1108"/>
      <c r="EM38" s="1109"/>
      <c r="EN38" s="1096"/>
      <c r="EO38" s="1109"/>
      <c r="EP38" s="1096"/>
      <c r="EQ38" s="1109"/>
      <c r="ER38" s="1096"/>
      <c r="ES38" s="1109"/>
      <c r="ET38" s="1096"/>
      <c r="EU38" s="1108"/>
      <c r="EV38" s="1109"/>
      <c r="EW38" s="1096"/>
      <c r="EX38" s="1108"/>
      <c r="EY38" s="1104">
        <v>2</v>
      </c>
      <c r="EZ38" s="1893"/>
      <c r="FA38" s="1104">
        <v>2</v>
      </c>
      <c r="FB38" s="1109"/>
      <c r="FC38" s="1096"/>
      <c r="FD38" s="1108"/>
      <c r="FE38" s="1109"/>
      <c r="FF38" s="1096"/>
      <c r="FG38" s="1108"/>
      <c r="FH38" s="1109"/>
      <c r="FI38" s="1096"/>
      <c r="FJ38" s="1108"/>
      <c r="FK38" s="1109"/>
      <c r="FL38" s="1096"/>
      <c r="FM38" s="1108"/>
      <c r="FN38" s="1105"/>
      <c r="FO38" s="1106"/>
      <c r="FP38" s="1096"/>
      <c r="FQ38" s="1112"/>
      <c r="FR38" s="1910"/>
      <c r="FS38" s="1911"/>
      <c r="FT38" s="1104">
        <v>2</v>
      </c>
      <c r="FU38" s="1893"/>
      <c r="FV38" s="1104">
        <v>2</v>
      </c>
      <c r="FW38" s="1910"/>
      <c r="FX38" s="1911"/>
      <c r="FY38" s="1105"/>
      <c r="FZ38" s="1096"/>
      <c r="GA38" s="1096"/>
      <c r="GB38" s="1105"/>
      <c r="GC38" s="1106"/>
      <c r="GD38" s="1829" t="s">
        <v>587</v>
      </c>
      <c r="GE38" s="1903"/>
      <c r="GF38" s="1830"/>
      <c r="GG38" s="1105"/>
      <c r="GH38" s="1106"/>
      <c r="GI38" s="1104">
        <v>2</v>
      </c>
      <c r="GJ38" s="1893"/>
      <c r="GK38" s="1104">
        <v>2</v>
      </c>
      <c r="GL38" s="1096"/>
      <c r="GM38" s="1112"/>
      <c r="GN38" s="1910"/>
      <c r="GO38" s="1911"/>
      <c r="GP38" s="1076"/>
      <c r="GQ38" s="1105"/>
      <c r="GR38" s="1113"/>
      <c r="GS38" s="1113"/>
      <c r="GT38" s="1106"/>
      <c r="GU38" s="1096"/>
      <c r="GV38" s="1112"/>
      <c r="GW38" s="1910"/>
      <c r="GX38" s="1911"/>
      <c r="GY38" s="1096"/>
      <c r="GZ38" s="1104">
        <v>2</v>
      </c>
    </row>
    <row r="39" spans="2:208" ht="18" customHeight="1">
      <c r="B39" s="1893"/>
      <c r="C39" s="1893"/>
      <c r="D39" s="1104">
        <v>3</v>
      </c>
      <c r="E39" s="1910"/>
      <c r="F39" s="1911"/>
      <c r="G39" s="1910"/>
      <c r="H39" s="1911"/>
      <c r="I39" s="1910"/>
      <c r="J39" s="1911"/>
      <c r="K39" s="1096"/>
      <c r="L39" s="1096"/>
      <c r="M39" s="1076"/>
      <c r="N39" s="1076"/>
      <c r="O39" s="1076"/>
      <c r="P39" s="1076"/>
      <c r="Q39" s="1076"/>
      <c r="R39" s="1104">
        <v>3</v>
      </c>
      <c r="S39" s="1893"/>
      <c r="T39" s="1104">
        <v>3</v>
      </c>
      <c r="U39" s="1076"/>
      <c r="V39" s="1076"/>
      <c r="W39" s="1076"/>
      <c r="X39" s="1076"/>
      <c r="Y39" s="1076"/>
      <c r="Z39" s="1076"/>
      <c r="AA39" s="1076"/>
      <c r="AB39" s="1076"/>
      <c r="AC39" s="1076"/>
      <c r="AD39" s="1105"/>
      <c r="AE39" s="1106"/>
      <c r="AF39" s="1105"/>
      <c r="AG39" s="1106"/>
      <c r="AH39" s="1105"/>
      <c r="AI39" s="1106"/>
      <c r="AJ39" s="1912" t="s">
        <v>907</v>
      </c>
      <c r="AK39" s="1913"/>
      <c r="AL39" s="1914"/>
      <c r="AM39" s="1104">
        <v>3</v>
      </c>
      <c r="AN39" s="1893"/>
      <c r="AO39" s="1104">
        <v>3</v>
      </c>
      <c r="AP39" s="1105"/>
      <c r="AQ39" s="1106"/>
      <c r="AR39" s="1105"/>
      <c r="AS39" s="1106"/>
      <c r="AT39" s="1076"/>
      <c r="AU39" s="1105"/>
      <c r="AV39" s="1106"/>
      <c r="AW39" s="1076"/>
      <c r="AX39" s="1105"/>
      <c r="AY39" s="1106"/>
      <c r="AZ39" s="1112"/>
      <c r="BA39" s="1112"/>
      <c r="BB39" s="1112"/>
      <c r="BC39" s="1112"/>
      <c r="BD39" s="1112"/>
      <c r="BE39" s="1116"/>
      <c r="BF39" s="1104">
        <v>3</v>
      </c>
      <c r="BG39" s="1893"/>
      <c r="BH39" s="1104">
        <v>3</v>
      </c>
      <c r="BI39" s="1112"/>
      <c r="BJ39" s="1112"/>
      <c r="BK39" s="1112"/>
      <c r="BL39" s="1112"/>
      <c r="BM39" s="1119"/>
      <c r="BN39" s="1119"/>
      <c r="BO39" s="1112"/>
      <c r="BP39" s="1112"/>
      <c r="BQ39" s="1112"/>
      <c r="BR39" s="1112"/>
      <c r="BS39" s="1112"/>
      <c r="BT39" s="1116"/>
      <c r="BU39" s="1829" t="s">
        <v>894</v>
      </c>
      <c r="BV39" s="1830"/>
      <c r="BW39" s="1104">
        <v>3</v>
      </c>
      <c r="BX39" s="1893"/>
      <c r="BY39" s="1104">
        <v>3</v>
      </c>
      <c r="BZ39" s="1910"/>
      <c r="CA39" s="1911"/>
      <c r="CB39" s="1910"/>
      <c r="CC39" s="1911"/>
      <c r="CD39" s="1910"/>
      <c r="CE39" s="1978"/>
      <c r="CF39" s="1978"/>
      <c r="CG39" s="1911"/>
      <c r="CH39" s="1096"/>
      <c r="CI39" s="1096"/>
      <c r="CJ39" s="1104">
        <v>3</v>
      </c>
      <c r="CK39" s="1893"/>
      <c r="CL39" s="1104">
        <v>3</v>
      </c>
      <c r="CM39" s="1912" t="s">
        <v>895</v>
      </c>
      <c r="CN39" s="1913"/>
      <c r="CO39" s="1914"/>
      <c r="CP39" s="1910"/>
      <c r="CQ39" s="1911"/>
      <c r="CR39" s="1076"/>
      <c r="CS39" s="1076"/>
      <c r="CT39" s="1109"/>
      <c r="CU39" s="1096"/>
      <c r="CV39" s="1108"/>
      <c r="CW39" s="1109"/>
      <c r="CX39" s="1096"/>
      <c r="CY39" s="1108"/>
      <c r="CZ39" s="1109"/>
      <c r="DA39" s="1096"/>
      <c r="DB39" s="1108"/>
      <c r="DC39" s="1109"/>
      <c r="DD39" s="1096"/>
      <c r="DE39" s="1108"/>
      <c r="DF39" s="1104">
        <v>3</v>
      </c>
      <c r="DG39" s="1893"/>
      <c r="DH39" s="1104">
        <v>3</v>
      </c>
      <c r="DI39" s="1109"/>
      <c r="DJ39" s="1096"/>
      <c r="DK39" s="1108"/>
      <c r="DL39" s="1109"/>
      <c r="DM39" s="1096"/>
      <c r="DN39" s="1108"/>
      <c r="DO39" s="1109"/>
      <c r="DP39" s="1096"/>
      <c r="DQ39" s="1108"/>
      <c r="DR39" s="1109"/>
      <c r="DS39" s="1096"/>
      <c r="DT39" s="1108"/>
      <c r="DU39" s="1109"/>
      <c r="DV39" s="1096"/>
      <c r="DW39" s="1108"/>
      <c r="DX39" s="1104">
        <v>3</v>
      </c>
      <c r="DY39" s="1893"/>
      <c r="DZ39" s="1104">
        <v>3</v>
      </c>
      <c r="EA39" s="1109"/>
      <c r="EB39" s="1109"/>
      <c r="EC39" s="1109"/>
      <c r="ED39" s="1110"/>
      <c r="EE39" s="1109"/>
      <c r="EF39" s="1111"/>
      <c r="EG39" s="1108"/>
      <c r="EH39" s="1108"/>
      <c r="EI39" s="1108"/>
      <c r="EJ39" s="1109"/>
      <c r="EK39" s="1096"/>
      <c r="EL39" s="1108"/>
      <c r="EM39" s="1109"/>
      <c r="EN39" s="1096"/>
      <c r="EO39" s="1109"/>
      <c r="EP39" s="1096"/>
      <c r="EQ39" s="1109"/>
      <c r="ER39" s="1096"/>
      <c r="ES39" s="1109"/>
      <c r="ET39" s="1096"/>
      <c r="EU39" s="1108"/>
      <c r="EV39" s="1109"/>
      <c r="EW39" s="1096"/>
      <c r="EX39" s="1108"/>
      <c r="EY39" s="1104">
        <v>3</v>
      </c>
      <c r="EZ39" s="1893"/>
      <c r="FA39" s="1104">
        <v>3</v>
      </c>
      <c r="FB39" s="1109"/>
      <c r="FC39" s="1096"/>
      <c r="FD39" s="1108"/>
      <c r="FE39" s="1109"/>
      <c r="FF39" s="1096"/>
      <c r="FG39" s="1108"/>
      <c r="FH39" s="1109"/>
      <c r="FI39" s="1096"/>
      <c r="FJ39" s="1108"/>
      <c r="FK39" s="1109"/>
      <c r="FL39" s="1096"/>
      <c r="FM39" s="1108"/>
      <c r="FN39" s="1105"/>
      <c r="FO39" s="1106"/>
      <c r="FP39" s="1096"/>
      <c r="FQ39" s="1112"/>
      <c r="FR39" s="1910"/>
      <c r="FS39" s="1911"/>
      <c r="FT39" s="1104">
        <v>3</v>
      </c>
      <c r="FU39" s="1893"/>
      <c r="FV39" s="1104">
        <v>3</v>
      </c>
      <c r="FW39" s="1910"/>
      <c r="FX39" s="1911"/>
      <c r="FY39" s="1105"/>
      <c r="FZ39" s="1096"/>
      <c r="GA39" s="1096"/>
      <c r="GB39" s="1105"/>
      <c r="GC39" s="1106"/>
      <c r="GD39" s="1829" t="s">
        <v>587</v>
      </c>
      <c r="GE39" s="1903"/>
      <c r="GF39" s="1830"/>
      <c r="GG39" s="1105"/>
      <c r="GH39" s="1106"/>
      <c r="GI39" s="1104">
        <v>3</v>
      </c>
      <c r="GJ39" s="1893"/>
      <c r="GK39" s="1104">
        <v>3</v>
      </c>
      <c r="GL39" s="1096"/>
      <c r="GM39" s="1112"/>
      <c r="GN39" s="1910"/>
      <c r="GO39" s="1911"/>
      <c r="GP39" s="1076"/>
      <c r="GQ39" s="1105"/>
      <c r="GR39" s="1113"/>
      <c r="GS39" s="1113"/>
      <c r="GT39" s="1106"/>
      <c r="GU39" s="1096"/>
      <c r="GV39" s="1112"/>
      <c r="GW39" s="1910"/>
      <c r="GX39" s="1911"/>
      <c r="GY39" s="1096"/>
      <c r="GZ39" s="1104">
        <v>3</v>
      </c>
    </row>
    <row r="40" spans="2:208" ht="12.75" customHeight="1">
      <c r="D40" s="1120"/>
      <c r="R40" s="1120"/>
      <c r="T40" s="1120"/>
      <c r="AM40" s="1120"/>
      <c r="AO40" s="1120"/>
      <c r="AZ40" s="813"/>
      <c r="BA40" s="813"/>
      <c r="BB40" s="813"/>
      <c r="BC40" s="813"/>
      <c r="BD40" s="813"/>
      <c r="BE40" s="813"/>
      <c r="BF40" s="1120"/>
      <c r="BH40" s="1120"/>
      <c r="BI40" s="813"/>
      <c r="BJ40" s="813"/>
      <c r="BK40" s="813"/>
      <c r="BL40" s="813"/>
      <c r="BM40" s="813"/>
      <c r="BN40" s="813"/>
      <c r="BO40" s="813"/>
      <c r="BP40" s="813"/>
      <c r="BQ40" s="813"/>
      <c r="BR40" s="813"/>
      <c r="BS40" s="813"/>
      <c r="BT40" s="813"/>
      <c r="BW40" s="1120"/>
      <c r="BY40" s="1120"/>
      <c r="CJ40" s="1120"/>
      <c r="CL40" s="1120"/>
      <c r="CT40" s="813"/>
      <c r="CU40" s="813"/>
      <c r="CV40" s="813"/>
      <c r="CW40" s="813"/>
      <c r="CX40" s="813"/>
      <c r="CY40" s="813"/>
      <c r="CZ40" s="813"/>
      <c r="DA40" s="813"/>
      <c r="DB40" s="813"/>
      <c r="DC40" s="813"/>
      <c r="DD40" s="813"/>
      <c r="DE40" s="813"/>
      <c r="DF40" s="1120"/>
      <c r="DH40" s="1120"/>
      <c r="DI40" s="813"/>
      <c r="DJ40" s="813"/>
      <c r="DK40" s="813"/>
      <c r="DL40" s="813"/>
      <c r="DM40" s="813"/>
      <c r="DN40" s="813"/>
      <c r="DO40" s="813"/>
      <c r="DP40" s="813"/>
      <c r="DQ40" s="813"/>
      <c r="DR40" s="813"/>
      <c r="DS40" s="813"/>
      <c r="DT40" s="813"/>
      <c r="DU40" s="813"/>
      <c r="DV40" s="813"/>
      <c r="DW40" s="813"/>
      <c r="DX40" s="1120"/>
      <c r="DZ40" s="1120"/>
      <c r="EA40" s="813"/>
      <c r="EB40" s="813"/>
      <c r="EC40" s="813"/>
      <c r="ED40" s="813"/>
      <c r="EE40" s="813"/>
      <c r="EF40" s="813"/>
      <c r="EG40" s="813"/>
      <c r="EH40" s="813"/>
      <c r="EI40" s="813"/>
      <c r="EJ40" s="813"/>
      <c r="EK40" s="813"/>
      <c r="EL40" s="813"/>
      <c r="EM40" s="813"/>
      <c r="EN40" s="813"/>
      <c r="EO40" s="813"/>
      <c r="EP40" s="813"/>
      <c r="EQ40" s="813"/>
      <c r="ER40" s="813"/>
      <c r="ES40" s="813"/>
      <c r="ET40" s="813"/>
      <c r="EU40" s="813"/>
      <c r="EV40" s="813"/>
      <c r="EW40" s="813"/>
      <c r="EX40" s="813"/>
      <c r="EY40" s="1120"/>
      <c r="FA40" s="1120"/>
      <c r="FB40" s="813"/>
      <c r="FC40" s="813"/>
      <c r="FD40" s="813"/>
      <c r="FE40" s="813"/>
      <c r="FF40" s="813"/>
      <c r="FG40" s="813"/>
      <c r="FH40" s="813"/>
      <c r="FI40" s="813"/>
      <c r="FJ40" s="813"/>
      <c r="FK40" s="813"/>
      <c r="FL40" s="813"/>
      <c r="FM40" s="813"/>
      <c r="FP40" s="813"/>
      <c r="FQ40" s="813"/>
      <c r="FT40" s="1120"/>
      <c r="FV40" s="1120"/>
      <c r="GI40" s="1120"/>
      <c r="GK40" s="1120"/>
      <c r="GL40" s="813"/>
      <c r="GM40" s="813"/>
      <c r="GU40" s="813"/>
      <c r="GV40" s="813"/>
      <c r="GY40" s="813"/>
      <c r="GZ40" s="1120"/>
    </row>
    <row r="41" spans="2:208" ht="12.75" customHeight="1">
      <c r="D41" s="1120"/>
      <c r="R41" s="1120"/>
      <c r="T41" s="1120"/>
      <c r="AM41" s="1120"/>
      <c r="AO41" s="1120"/>
      <c r="AZ41" s="813"/>
      <c r="BA41" s="813"/>
      <c r="BB41" s="813"/>
      <c r="BC41" s="813"/>
      <c r="BD41" s="813"/>
      <c r="BE41" s="813"/>
      <c r="BF41" s="1120"/>
      <c r="BH41" s="1120"/>
      <c r="BI41" s="813"/>
      <c r="BJ41" s="813"/>
      <c r="BK41" s="813"/>
      <c r="BL41" s="813"/>
      <c r="BM41" s="813"/>
      <c r="BN41" s="813"/>
      <c r="BO41" s="813"/>
      <c r="BP41" s="813"/>
      <c r="BQ41" s="813"/>
      <c r="BR41" s="813"/>
      <c r="BS41" s="813"/>
      <c r="BT41" s="813"/>
      <c r="BW41" s="1120"/>
      <c r="BY41" s="1120"/>
      <c r="CJ41" s="1120"/>
      <c r="CL41" s="1120"/>
      <c r="CT41" s="813"/>
      <c r="CU41" s="813"/>
      <c r="CV41" s="813"/>
      <c r="CW41" s="813"/>
      <c r="CX41" s="813"/>
      <c r="CY41" s="813"/>
      <c r="CZ41" s="813"/>
      <c r="DA41" s="813"/>
      <c r="DB41" s="813"/>
      <c r="DC41" s="813"/>
      <c r="DD41" s="813"/>
      <c r="DE41" s="813"/>
      <c r="DF41" s="1120"/>
      <c r="DH41" s="1120"/>
      <c r="DI41" s="813"/>
      <c r="DJ41" s="813"/>
      <c r="DK41" s="813"/>
      <c r="DL41" s="813"/>
      <c r="DM41" s="813"/>
      <c r="DN41" s="813"/>
      <c r="DO41" s="813"/>
      <c r="DP41" s="813"/>
      <c r="DQ41" s="813"/>
      <c r="DR41" s="813"/>
      <c r="DS41" s="813"/>
      <c r="DT41" s="813"/>
      <c r="DU41" s="813"/>
      <c r="DV41" s="813"/>
      <c r="DW41" s="813"/>
      <c r="DX41" s="1120"/>
      <c r="DZ41" s="1120"/>
      <c r="EA41" s="813"/>
      <c r="EB41" s="813"/>
      <c r="EC41" s="813"/>
      <c r="ED41" s="813"/>
      <c r="EE41" s="813"/>
      <c r="EF41" s="813"/>
      <c r="EG41" s="813"/>
      <c r="EH41" s="813"/>
      <c r="EI41" s="813"/>
      <c r="EJ41" s="813"/>
      <c r="EK41" s="813"/>
      <c r="EL41" s="813"/>
      <c r="EM41" s="813"/>
      <c r="EN41" s="813"/>
      <c r="EO41" s="813"/>
      <c r="EP41" s="813"/>
      <c r="EQ41" s="813"/>
      <c r="ER41" s="813"/>
      <c r="ES41" s="813"/>
      <c r="ET41" s="813"/>
      <c r="EU41" s="813"/>
      <c r="EV41" s="813"/>
      <c r="EW41" s="813"/>
      <c r="EX41" s="813"/>
      <c r="EY41" s="1120"/>
      <c r="FA41" s="1120"/>
      <c r="FB41" s="813"/>
      <c r="FC41" s="813"/>
      <c r="FD41" s="813"/>
      <c r="FE41" s="813"/>
      <c r="FF41" s="813"/>
      <c r="FG41" s="813"/>
      <c r="FH41" s="813"/>
      <c r="FI41" s="813"/>
      <c r="FJ41" s="813"/>
      <c r="FK41" s="813"/>
      <c r="FL41" s="813"/>
      <c r="FM41" s="813"/>
      <c r="FP41" s="813"/>
      <c r="FQ41" s="813"/>
      <c r="FT41" s="1120"/>
      <c r="FV41" s="1120"/>
      <c r="GI41" s="1120"/>
      <c r="GK41" s="1120"/>
      <c r="GL41" s="813"/>
      <c r="GM41" s="813"/>
      <c r="GU41" s="813"/>
      <c r="GV41" s="813"/>
      <c r="GY41" s="813"/>
      <c r="GZ41" s="1120"/>
    </row>
    <row r="42" spans="2:208" ht="12.75" customHeight="1">
      <c r="D42" s="1120"/>
      <c r="R42" s="1120"/>
      <c r="T42" s="1120"/>
      <c r="AM42" s="1120"/>
      <c r="AO42" s="1120"/>
      <c r="AZ42" s="813"/>
      <c r="BA42" s="813"/>
      <c r="BB42" s="813"/>
      <c r="BC42" s="813"/>
      <c r="BD42" s="813"/>
      <c r="BE42" s="813"/>
      <c r="BF42" s="1120"/>
      <c r="BH42" s="1120"/>
      <c r="BI42" s="813"/>
      <c r="BJ42" s="813"/>
      <c r="BK42" s="813"/>
      <c r="BL42" s="813"/>
      <c r="BM42" s="813"/>
      <c r="BN42" s="813"/>
      <c r="BO42" s="813"/>
      <c r="BP42" s="813"/>
      <c r="BQ42" s="813"/>
      <c r="BR42" s="813"/>
      <c r="BS42" s="813"/>
      <c r="BT42" s="813"/>
      <c r="BW42" s="1120"/>
      <c r="BY42" s="1120"/>
      <c r="CJ42" s="1120"/>
      <c r="CL42" s="1120"/>
      <c r="CT42" s="813"/>
      <c r="CU42" s="813"/>
      <c r="CV42" s="813"/>
      <c r="CW42" s="813"/>
      <c r="CX42" s="813"/>
      <c r="CY42" s="813"/>
      <c r="CZ42" s="813"/>
      <c r="DA42" s="813"/>
      <c r="DB42" s="813"/>
      <c r="DC42" s="813"/>
      <c r="DD42" s="813"/>
      <c r="DE42" s="813"/>
      <c r="DF42" s="1120"/>
      <c r="DH42" s="1120"/>
      <c r="DI42" s="813"/>
      <c r="DJ42" s="813"/>
      <c r="DK42" s="813"/>
      <c r="DL42" s="813"/>
      <c r="DM42" s="813"/>
      <c r="DN42" s="813"/>
      <c r="DO42" s="813"/>
      <c r="DP42" s="813"/>
      <c r="DQ42" s="813"/>
      <c r="DR42" s="813"/>
      <c r="DS42" s="813"/>
      <c r="DT42" s="813"/>
      <c r="DU42" s="813"/>
      <c r="DV42" s="813"/>
      <c r="DW42" s="813"/>
      <c r="DX42" s="1120"/>
      <c r="DZ42" s="1120"/>
      <c r="EA42" s="813"/>
      <c r="EB42" s="813"/>
      <c r="EC42" s="813"/>
      <c r="ED42" s="813"/>
      <c r="EE42" s="813"/>
      <c r="EF42" s="813"/>
      <c r="EG42" s="813"/>
      <c r="EH42" s="813"/>
      <c r="EI42" s="813"/>
      <c r="EJ42" s="813"/>
      <c r="EK42" s="813"/>
      <c r="EL42" s="813"/>
      <c r="EM42" s="813"/>
      <c r="EN42" s="813"/>
      <c r="EO42" s="813"/>
      <c r="EP42" s="813"/>
      <c r="EQ42" s="813"/>
      <c r="ER42" s="813"/>
      <c r="ES42" s="813"/>
      <c r="ET42" s="813"/>
      <c r="EU42" s="813"/>
      <c r="EV42" s="813"/>
      <c r="EW42" s="813"/>
      <c r="EX42" s="813"/>
      <c r="EY42" s="1120"/>
      <c r="FA42" s="1120"/>
      <c r="FB42" s="813"/>
      <c r="FC42" s="813"/>
      <c r="FD42" s="813"/>
      <c r="FE42" s="813"/>
      <c r="FF42" s="813"/>
      <c r="FG42" s="813"/>
      <c r="FH42" s="813"/>
      <c r="FI42" s="813"/>
      <c r="FJ42" s="813"/>
      <c r="FK42" s="813"/>
      <c r="FL42" s="813"/>
      <c r="FM42" s="813"/>
      <c r="FP42" s="813"/>
      <c r="FQ42" s="813"/>
      <c r="FT42" s="1120"/>
      <c r="FV42" s="1120"/>
      <c r="GI42" s="1120"/>
      <c r="GK42" s="1120"/>
      <c r="GL42" s="813"/>
      <c r="GM42" s="813"/>
      <c r="GU42" s="813"/>
      <c r="GV42" s="813"/>
      <c r="GY42" s="813"/>
      <c r="GZ42" s="1120"/>
    </row>
    <row r="43" spans="2:208" ht="12.75" customHeight="1">
      <c r="D43" s="1120"/>
      <c r="R43" s="1120"/>
      <c r="T43" s="1120"/>
      <c r="AM43" s="1120"/>
      <c r="AO43" s="1120"/>
      <c r="AZ43" s="813"/>
      <c r="BA43" s="813"/>
      <c r="BB43" s="813"/>
      <c r="BC43" s="813"/>
      <c r="BD43" s="813"/>
      <c r="BE43" s="813"/>
      <c r="BF43" s="1120"/>
      <c r="BH43" s="1120"/>
      <c r="BI43" s="813"/>
      <c r="BJ43" s="813"/>
      <c r="BK43" s="813"/>
      <c r="BL43" s="813"/>
      <c r="BM43" s="813"/>
      <c r="BN43" s="813"/>
      <c r="BO43" s="813"/>
      <c r="BP43" s="813"/>
      <c r="BQ43" s="813"/>
      <c r="BR43" s="813"/>
      <c r="BS43" s="813"/>
      <c r="BT43" s="813"/>
      <c r="BW43" s="1120"/>
      <c r="BY43" s="1120"/>
      <c r="CJ43" s="1120"/>
      <c r="CL43" s="1120"/>
      <c r="CT43" s="813"/>
      <c r="CU43" s="813"/>
      <c r="CV43" s="813"/>
      <c r="CW43" s="813"/>
      <c r="CX43" s="813"/>
      <c r="CY43" s="813"/>
      <c r="CZ43" s="813"/>
      <c r="DA43" s="813"/>
      <c r="DB43" s="813"/>
      <c r="DC43" s="813"/>
      <c r="DD43" s="813"/>
      <c r="DE43" s="813"/>
      <c r="DF43" s="1120"/>
      <c r="DH43" s="1120"/>
      <c r="DI43" s="813"/>
      <c r="DJ43" s="813"/>
      <c r="DK43" s="813"/>
      <c r="DL43" s="813"/>
      <c r="DM43" s="813"/>
      <c r="DN43" s="813"/>
      <c r="DO43" s="813"/>
      <c r="DP43" s="813"/>
      <c r="DQ43" s="813"/>
      <c r="DR43" s="813"/>
      <c r="DS43" s="813"/>
      <c r="DT43" s="813"/>
      <c r="DU43" s="813"/>
      <c r="DV43" s="813"/>
      <c r="DW43" s="813"/>
      <c r="DX43" s="1120"/>
      <c r="DZ43" s="1120"/>
      <c r="EA43" s="813"/>
      <c r="EB43" s="813"/>
      <c r="EC43" s="813"/>
      <c r="ED43" s="813"/>
      <c r="EE43" s="813"/>
      <c r="EF43" s="813"/>
      <c r="EG43" s="813"/>
      <c r="EH43" s="813"/>
      <c r="EI43" s="813"/>
      <c r="EJ43" s="813"/>
      <c r="EK43" s="813"/>
      <c r="EL43" s="813"/>
      <c r="EM43" s="813"/>
      <c r="EN43" s="813"/>
      <c r="EO43" s="813"/>
      <c r="EP43" s="813"/>
      <c r="EQ43" s="813"/>
      <c r="ER43" s="813"/>
      <c r="ES43" s="813"/>
      <c r="ET43" s="813"/>
      <c r="EU43" s="813"/>
      <c r="EV43" s="813"/>
      <c r="EW43" s="813"/>
      <c r="EX43" s="813"/>
      <c r="EY43" s="1120"/>
      <c r="FA43" s="1120"/>
      <c r="FB43" s="813"/>
      <c r="FC43" s="813"/>
      <c r="FD43" s="813"/>
      <c r="FE43" s="813"/>
      <c r="FF43" s="813"/>
      <c r="FG43" s="813"/>
      <c r="FH43" s="813"/>
      <c r="FI43" s="813"/>
      <c r="FJ43" s="813"/>
      <c r="FK43" s="813"/>
      <c r="FL43" s="813"/>
      <c r="FM43" s="813"/>
      <c r="FP43" s="813"/>
      <c r="FQ43" s="813"/>
      <c r="FT43" s="1120"/>
      <c r="FV43" s="1120"/>
      <c r="GI43" s="1120"/>
      <c r="GK43" s="1120"/>
      <c r="GL43" s="813"/>
      <c r="GM43" s="813"/>
      <c r="GU43" s="813"/>
      <c r="GV43" s="813"/>
      <c r="GY43" s="813"/>
      <c r="GZ43" s="1120"/>
    </row>
    <row r="44" spans="2:208" ht="12.75" customHeight="1">
      <c r="D44" s="1120"/>
      <c r="R44" s="1120"/>
      <c r="T44" s="1120"/>
      <c r="AM44" s="1120"/>
      <c r="AO44" s="1120"/>
      <c r="AZ44" s="813"/>
      <c r="BA44" s="813"/>
      <c r="BB44" s="813"/>
      <c r="BC44" s="813"/>
      <c r="BD44" s="813"/>
      <c r="BE44" s="813"/>
      <c r="BF44" s="1120"/>
      <c r="BH44" s="1120"/>
      <c r="BI44" s="813"/>
      <c r="BJ44" s="813"/>
      <c r="BK44" s="813"/>
      <c r="BL44" s="813"/>
      <c r="BM44" s="813"/>
      <c r="BN44" s="813"/>
      <c r="BO44" s="813"/>
      <c r="BP44" s="813"/>
      <c r="BQ44" s="813"/>
      <c r="BR44" s="813"/>
      <c r="BS44" s="813"/>
      <c r="BT44" s="813"/>
      <c r="BW44" s="1120"/>
      <c r="BY44" s="1120"/>
      <c r="CJ44" s="1120"/>
      <c r="CL44" s="1120"/>
      <c r="CT44" s="813"/>
      <c r="CU44" s="813"/>
      <c r="CV44" s="813"/>
      <c r="CW44" s="813"/>
      <c r="CX44" s="813"/>
      <c r="CY44" s="813"/>
      <c r="CZ44" s="813"/>
      <c r="DA44" s="813"/>
      <c r="DB44" s="813"/>
      <c r="DC44" s="813"/>
      <c r="DD44" s="813"/>
      <c r="DE44" s="813"/>
      <c r="DF44" s="1120"/>
      <c r="DH44" s="1120"/>
      <c r="DI44" s="813"/>
      <c r="DJ44" s="813"/>
      <c r="DK44" s="813"/>
      <c r="DL44" s="813"/>
      <c r="DM44" s="813"/>
      <c r="DN44" s="813"/>
      <c r="DO44" s="813"/>
      <c r="DP44" s="813"/>
      <c r="DQ44" s="813"/>
      <c r="DR44" s="813"/>
      <c r="DS44" s="813"/>
      <c r="DT44" s="813"/>
      <c r="DU44" s="813"/>
      <c r="DV44" s="813"/>
      <c r="DW44" s="813"/>
      <c r="DX44" s="1120"/>
      <c r="DZ44" s="1120"/>
      <c r="EA44" s="813"/>
      <c r="EB44" s="813"/>
      <c r="EC44" s="813"/>
      <c r="ED44" s="813"/>
      <c r="EE44" s="813"/>
      <c r="EF44" s="813"/>
      <c r="EG44" s="813"/>
      <c r="EH44" s="813"/>
      <c r="EI44" s="813"/>
      <c r="EJ44" s="813"/>
      <c r="EK44" s="813"/>
      <c r="EL44" s="813"/>
      <c r="EM44" s="813"/>
      <c r="EN44" s="813"/>
      <c r="EO44" s="813"/>
      <c r="EP44" s="813"/>
      <c r="EQ44" s="813"/>
      <c r="ER44" s="813"/>
      <c r="ES44" s="813"/>
      <c r="ET44" s="813"/>
      <c r="EU44" s="813"/>
      <c r="EV44" s="813"/>
      <c r="EW44" s="813"/>
      <c r="EX44" s="813"/>
      <c r="EY44" s="1120"/>
      <c r="FA44" s="1120"/>
      <c r="FB44" s="813"/>
      <c r="FC44" s="813"/>
      <c r="FD44" s="813"/>
      <c r="FE44" s="813"/>
      <c r="FF44" s="813"/>
      <c r="FG44" s="813"/>
      <c r="FH44" s="813"/>
      <c r="FI44" s="813"/>
      <c r="FJ44" s="813"/>
      <c r="FK44" s="813"/>
      <c r="FL44" s="813"/>
      <c r="FM44" s="813"/>
      <c r="FP44" s="813"/>
      <c r="FQ44" s="813"/>
      <c r="FT44" s="1120"/>
      <c r="FV44" s="1120"/>
      <c r="GI44" s="1120"/>
      <c r="GK44" s="1120"/>
      <c r="GL44" s="813"/>
      <c r="GM44" s="813"/>
      <c r="GU44" s="813"/>
      <c r="GV44" s="813"/>
      <c r="GY44" s="813"/>
      <c r="GZ44" s="1120"/>
    </row>
    <row r="45" spans="2:208" ht="12.75" customHeight="1">
      <c r="D45" s="1120"/>
      <c r="R45" s="1120"/>
      <c r="T45" s="1120"/>
      <c r="AZ45" s="813"/>
      <c r="BA45" s="813"/>
      <c r="BB45" s="813"/>
      <c r="BC45" s="813"/>
      <c r="BD45" s="813"/>
      <c r="BE45" s="813"/>
      <c r="BF45" s="1120"/>
      <c r="BH45" s="1120"/>
      <c r="BI45" s="813"/>
      <c r="BJ45" s="813"/>
      <c r="BK45" s="813"/>
      <c r="BL45" s="813"/>
      <c r="BM45" s="813"/>
      <c r="BN45" s="813"/>
      <c r="BO45" s="813"/>
      <c r="BP45" s="813"/>
      <c r="BQ45" s="813"/>
      <c r="BR45" s="813"/>
      <c r="BS45" s="813"/>
      <c r="BT45" s="813"/>
      <c r="BW45" s="1120"/>
      <c r="BY45" s="1120"/>
      <c r="CJ45" s="1120"/>
      <c r="CL45" s="1120"/>
      <c r="CT45" s="813"/>
      <c r="CU45" s="813"/>
      <c r="CV45" s="813"/>
      <c r="CW45" s="813"/>
      <c r="CX45" s="813"/>
      <c r="CY45" s="813"/>
      <c r="CZ45" s="813"/>
      <c r="DA45" s="813"/>
      <c r="DB45" s="813"/>
      <c r="DC45" s="813"/>
      <c r="DD45" s="813"/>
      <c r="DE45" s="813"/>
      <c r="DF45" s="1120"/>
      <c r="DH45" s="1120"/>
      <c r="DI45" s="813"/>
      <c r="DJ45" s="813"/>
      <c r="DK45" s="813"/>
      <c r="DL45" s="813"/>
      <c r="DM45" s="813"/>
      <c r="DN45" s="813"/>
      <c r="DO45" s="813"/>
      <c r="DP45" s="813"/>
      <c r="DQ45" s="813"/>
      <c r="DR45" s="813"/>
      <c r="DS45" s="813"/>
      <c r="DT45" s="813"/>
      <c r="DU45" s="813"/>
      <c r="DV45" s="813"/>
      <c r="DW45" s="813"/>
      <c r="DX45" s="1120"/>
      <c r="DZ45" s="1120"/>
      <c r="EA45" s="813"/>
      <c r="EB45" s="813"/>
      <c r="EC45" s="813"/>
      <c r="ED45" s="813"/>
      <c r="EE45" s="813"/>
      <c r="EF45" s="813"/>
      <c r="EG45" s="813"/>
      <c r="EH45" s="813"/>
      <c r="EI45" s="813"/>
      <c r="EJ45" s="813"/>
      <c r="EK45" s="813"/>
      <c r="EL45" s="813"/>
      <c r="EM45" s="813"/>
      <c r="EN45" s="813"/>
      <c r="EO45" s="813"/>
      <c r="EP45" s="813"/>
      <c r="EQ45" s="813"/>
      <c r="ER45" s="813"/>
      <c r="ES45" s="813"/>
      <c r="ET45" s="813"/>
      <c r="EU45" s="813"/>
      <c r="EV45" s="813"/>
      <c r="EW45" s="813"/>
      <c r="EX45" s="813"/>
      <c r="EY45" s="1120"/>
      <c r="FA45" s="1120"/>
      <c r="FB45" s="813"/>
      <c r="FC45" s="813"/>
      <c r="FD45" s="813"/>
      <c r="FE45" s="813"/>
      <c r="FF45" s="813"/>
      <c r="FG45" s="813"/>
      <c r="FH45" s="813"/>
      <c r="FI45" s="813"/>
      <c r="FJ45" s="813"/>
      <c r="FK45" s="813"/>
      <c r="FL45" s="813"/>
      <c r="FM45" s="813"/>
      <c r="FP45" s="813"/>
      <c r="FQ45" s="813"/>
      <c r="FT45" s="1120"/>
      <c r="FV45" s="1120"/>
      <c r="GI45" s="1120"/>
      <c r="GK45" s="1120"/>
      <c r="GL45" s="813"/>
      <c r="GM45" s="813"/>
      <c r="GU45" s="813"/>
      <c r="GV45" s="813"/>
      <c r="GY45" s="813"/>
      <c r="GZ45" s="1120"/>
    </row>
    <row r="46" spans="2:208" ht="12.75" customHeight="1">
      <c r="AZ46" s="813"/>
      <c r="BA46" s="813"/>
      <c r="BB46" s="813"/>
      <c r="BC46" s="813"/>
      <c r="BD46" s="813"/>
      <c r="BE46" s="813"/>
      <c r="BI46" s="813"/>
      <c r="BJ46" s="813"/>
      <c r="BK46" s="813"/>
      <c r="BL46" s="813"/>
      <c r="BM46" s="813"/>
      <c r="BN46" s="813"/>
      <c r="BO46" s="813"/>
      <c r="BP46" s="813"/>
      <c r="BQ46" s="813"/>
      <c r="BR46" s="813"/>
      <c r="BS46" s="813"/>
      <c r="BT46" s="813"/>
      <c r="CT46" s="813"/>
      <c r="CU46" s="813"/>
      <c r="CV46" s="813"/>
      <c r="CW46" s="813"/>
      <c r="CX46" s="813"/>
      <c r="CY46" s="813"/>
      <c r="CZ46" s="813"/>
      <c r="DA46" s="813"/>
      <c r="DB46" s="813"/>
      <c r="DC46" s="813"/>
      <c r="DD46" s="813"/>
      <c r="DE46" s="813"/>
      <c r="DI46" s="813"/>
      <c r="DJ46" s="813"/>
      <c r="DK46" s="813"/>
      <c r="DL46" s="813"/>
      <c r="DM46" s="813"/>
      <c r="DN46" s="813"/>
      <c r="DO46" s="813"/>
      <c r="DP46" s="813"/>
      <c r="DQ46" s="813"/>
      <c r="DR46" s="813"/>
      <c r="DS46" s="813"/>
      <c r="DT46" s="813"/>
      <c r="DU46" s="813"/>
      <c r="DV46" s="813"/>
      <c r="DW46" s="813"/>
      <c r="EA46" s="813"/>
      <c r="EB46" s="813"/>
      <c r="EC46" s="813"/>
      <c r="ED46" s="813"/>
      <c r="EE46" s="813"/>
      <c r="EF46" s="813"/>
      <c r="EG46" s="813"/>
      <c r="EH46" s="813"/>
      <c r="EI46" s="813"/>
      <c r="EJ46" s="813"/>
      <c r="EK46" s="813"/>
      <c r="EL46" s="813"/>
      <c r="EM46" s="813"/>
      <c r="EN46" s="813"/>
      <c r="EO46" s="813"/>
      <c r="EP46" s="813"/>
      <c r="EQ46" s="813"/>
      <c r="ER46" s="813"/>
      <c r="ES46" s="813"/>
      <c r="ET46" s="813"/>
      <c r="EU46" s="813"/>
      <c r="EV46" s="813"/>
      <c r="EW46" s="813"/>
      <c r="EX46" s="813"/>
      <c r="FB46" s="813"/>
      <c r="FC46" s="813"/>
      <c r="FD46" s="813"/>
      <c r="FE46" s="813"/>
      <c r="FF46" s="813"/>
      <c r="FG46" s="813"/>
      <c r="FH46" s="813"/>
      <c r="FI46" s="813"/>
      <c r="FJ46" s="813"/>
      <c r="FK46" s="813"/>
      <c r="FL46" s="813"/>
      <c r="FM46" s="813"/>
      <c r="FP46" s="813"/>
      <c r="FQ46" s="813"/>
      <c r="GL46" s="813"/>
      <c r="GM46" s="813"/>
      <c r="GU46" s="813"/>
      <c r="GV46" s="813"/>
      <c r="GY46" s="813"/>
    </row>
    <row r="47" spans="2:208">
      <c r="AZ47" s="813"/>
      <c r="BA47" s="813"/>
      <c r="BB47" s="813"/>
      <c r="BC47" s="813"/>
      <c r="BD47" s="813"/>
      <c r="BE47" s="813"/>
      <c r="BI47" s="813"/>
      <c r="BJ47" s="813"/>
      <c r="BK47" s="813"/>
      <c r="BL47" s="813"/>
      <c r="BM47" s="813"/>
      <c r="BN47" s="813"/>
      <c r="BO47" s="813"/>
      <c r="BP47" s="813"/>
      <c r="BQ47" s="813"/>
      <c r="BR47" s="813"/>
      <c r="BS47" s="813"/>
      <c r="BT47" s="813"/>
      <c r="CT47" s="813"/>
      <c r="CU47" s="813"/>
      <c r="CV47" s="813"/>
      <c r="CW47" s="813"/>
      <c r="CX47" s="813"/>
      <c r="CY47" s="813"/>
      <c r="CZ47" s="813"/>
      <c r="DA47" s="813"/>
      <c r="DB47" s="813"/>
      <c r="DC47" s="813"/>
      <c r="DD47" s="813"/>
      <c r="DE47" s="813"/>
      <c r="DI47" s="813"/>
      <c r="DJ47" s="813"/>
      <c r="DK47" s="813"/>
      <c r="DL47" s="813"/>
      <c r="DM47" s="813"/>
      <c r="DN47" s="813"/>
      <c r="DO47" s="813"/>
      <c r="DP47" s="813"/>
      <c r="DQ47" s="813"/>
      <c r="DR47" s="813"/>
      <c r="DS47" s="813"/>
      <c r="DT47" s="813"/>
      <c r="DU47" s="813"/>
      <c r="DV47" s="813"/>
      <c r="DW47" s="813"/>
      <c r="EA47" s="813"/>
      <c r="EB47" s="813"/>
      <c r="EC47" s="813"/>
      <c r="ED47" s="813"/>
      <c r="EE47" s="813"/>
      <c r="EF47" s="813"/>
      <c r="EG47" s="813"/>
      <c r="EH47" s="813"/>
      <c r="EI47" s="813"/>
      <c r="EJ47" s="813"/>
      <c r="EK47" s="813"/>
      <c r="EL47" s="813"/>
      <c r="EM47" s="813"/>
      <c r="EN47" s="813"/>
      <c r="EO47" s="813"/>
      <c r="EP47" s="813"/>
      <c r="EQ47" s="813"/>
      <c r="ER47" s="813"/>
      <c r="ES47" s="813"/>
      <c r="ET47" s="813"/>
      <c r="EU47" s="813"/>
      <c r="EV47" s="813"/>
      <c r="EW47" s="813"/>
      <c r="EX47" s="813"/>
      <c r="FB47" s="813"/>
      <c r="FC47" s="813"/>
      <c r="FD47" s="813"/>
      <c r="FE47" s="813"/>
      <c r="FF47" s="813"/>
      <c r="FG47" s="813"/>
      <c r="FH47" s="813"/>
      <c r="FI47" s="813"/>
      <c r="FJ47" s="813"/>
      <c r="FK47" s="813"/>
      <c r="FL47" s="813"/>
      <c r="FM47" s="813"/>
    </row>
    <row r="48" spans="2:208">
      <c r="AZ48" s="813"/>
      <c r="BA48" s="813"/>
      <c r="BB48" s="813"/>
      <c r="BC48" s="813"/>
      <c r="BD48" s="813"/>
      <c r="BE48" s="813"/>
      <c r="BI48" s="813"/>
      <c r="BJ48" s="813"/>
      <c r="BK48" s="813"/>
      <c r="BL48" s="813"/>
      <c r="BM48" s="813"/>
      <c r="BN48" s="813"/>
      <c r="BO48" s="813"/>
      <c r="BP48" s="813"/>
      <c r="BQ48" s="813"/>
      <c r="BR48" s="813"/>
      <c r="BS48" s="813"/>
      <c r="BT48" s="813"/>
      <c r="CT48" s="813"/>
      <c r="CU48" s="813"/>
      <c r="CV48" s="813"/>
      <c r="CW48" s="813"/>
      <c r="CX48" s="813"/>
      <c r="CY48" s="813"/>
      <c r="CZ48" s="813"/>
      <c r="DA48" s="813"/>
      <c r="DB48" s="813"/>
      <c r="DC48" s="813"/>
      <c r="DD48" s="813"/>
      <c r="DE48" s="813"/>
      <c r="DI48" s="813"/>
      <c r="DJ48" s="813"/>
      <c r="DK48" s="813"/>
      <c r="DL48" s="813"/>
      <c r="DM48" s="813"/>
      <c r="DN48" s="813"/>
      <c r="DO48" s="813"/>
      <c r="DP48" s="813"/>
      <c r="DQ48" s="813"/>
      <c r="DR48" s="813"/>
      <c r="DS48" s="813"/>
      <c r="DT48" s="813"/>
      <c r="DU48" s="813"/>
      <c r="DV48" s="813"/>
      <c r="DW48" s="813"/>
      <c r="EA48" s="813"/>
      <c r="EB48" s="813"/>
      <c r="EC48" s="813"/>
      <c r="ED48" s="813"/>
      <c r="EE48" s="813"/>
      <c r="EF48" s="813"/>
      <c r="EG48" s="813"/>
      <c r="EH48" s="813"/>
      <c r="EI48" s="813"/>
      <c r="EJ48" s="813"/>
      <c r="EK48" s="813"/>
      <c r="EL48" s="813"/>
      <c r="EM48" s="813"/>
      <c r="EN48" s="813"/>
      <c r="EO48" s="813"/>
      <c r="EP48" s="813"/>
      <c r="EQ48" s="813"/>
      <c r="ER48" s="813"/>
      <c r="ES48" s="813"/>
      <c r="ET48" s="813"/>
      <c r="EU48" s="813"/>
      <c r="EV48" s="813"/>
      <c r="EW48" s="813"/>
      <c r="EX48" s="813"/>
      <c r="FB48" s="813"/>
      <c r="FC48" s="813"/>
      <c r="FD48" s="813"/>
      <c r="FE48" s="813"/>
      <c r="FF48" s="813"/>
      <c r="FG48" s="813"/>
      <c r="FH48" s="813"/>
      <c r="FI48" s="813"/>
      <c r="FJ48" s="813"/>
      <c r="FK48" s="813"/>
      <c r="FL48" s="813"/>
      <c r="FM48" s="813"/>
    </row>
    <row r="49" spans="52:72">
      <c r="AZ49" s="813"/>
      <c r="BA49" s="813"/>
      <c r="BB49" s="813"/>
      <c r="BC49" s="813"/>
      <c r="BD49" s="813"/>
      <c r="BE49" s="813"/>
      <c r="BI49" s="813"/>
      <c r="BJ49" s="813"/>
      <c r="BK49" s="813"/>
      <c r="BL49" s="813"/>
      <c r="BM49" s="813"/>
      <c r="BN49" s="813"/>
      <c r="BO49" s="813"/>
      <c r="BP49" s="813"/>
      <c r="BQ49" s="813"/>
      <c r="BR49" s="813"/>
      <c r="BS49" s="813"/>
      <c r="BT49" s="813"/>
    </row>
    <row r="50" spans="52:72">
      <c r="AZ50" s="813"/>
      <c r="BA50" s="813"/>
      <c r="BB50" s="813"/>
      <c r="BC50" s="813"/>
      <c r="BD50" s="813"/>
      <c r="BE50" s="813"/>
      <c r="BI50" s="813"/>
      <c r="BJ50" s="813"/>
      <c r="BK50" s="813"/>
      <c r="BL50" s="813"/>
      <c r="BM50" s="813"/>
      <c r="BN50" s="813"/>
      <c r="BO50" s="813"/>
      <c r="BP50" s="813"/>
      <c r="BQ50" s="813"/>
      <c r="BR50" s="813"/>
      <c r="BS50" s="813"/>
      <c r="BT50" s="813"/>
    </row>
  </sheetData>
  <customSheetViews>
    <customSheetView guid="{9408C1E4-903D-48E9-B65B-E25FEC5E44E3}" showPageBreaks="1" showGridLines="0" printArea="1" topLeftCell="FU1">
      <selection activeCell="FV18" sqref="FV18"/>
      <colBreaks count="6" manualBreakCount="6">
        <brk id="38" max="38" man="1"/>
        <brk id="66" max="38" man="1"/>
        <brk id="82" max="38" man="1"/>
        <brk id="107" max="38" man="1"/>
        <brk id="131" max="1048575" man="1"/>
        <brk id="174" max="1048575" man="1"/>
      </colBreaks>
      <pageMargins left="0.25" right="0.25" top="0.75" bottom="0.25" header="0" footer="0.1"/>
      <pageSetup paperSize="9" scale="95"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howGridLines="0" topLeftCell="FU1">
      <selection activeCell="FV18" sqref="FV18"/>
      <colBreaks count="6" manualBreakCount="6">
        <brk id="38" max="38" man="1"/>
        <brk id="66" max="38" man="1"/>
        <brk id="82" max="38" man="1"/>
        <brk id="107" max="38" man="1"/>
        <brk id="131" max="1048575" man="1"/>
        <brk id="174" max="1048575" man="1"/>
      </colBreaks>
      <pageMargins left="0.25" right="0.25" top="0.75" bottom="0.25" header="0" footer="0.1"/>
      <pageSetup paperSize="9" scale="95"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640">
    <mergeCell ref="GR13:GT17"/>
    <mergeCell ref="GZ4:GZ20"/>
    <mergeCell ref="GY5:GY9"/>
    <mergeCell ref="GI4:GI20"/>
    <mergeCell ref="GK4:GK20"/>
    <mergeCell ref="GJ5:GJ19"/>
    <mergeCell ref="GQ5:GT10"/>
    <mergeCell ref="EQ4:ER4"/>
    <mergeCell ref="GQ4:GR4"/>
    <mergeCell ref="FU5:FU19"/>
    <mergeCell ref="FM16:FM20"/>
    <mergeCell ref="FE4:FM4"/>
    <mergeCell ref="GG5:GH14"/>
    <mergeCell ref="FB8:FD12"/>
    <mergeCell ref="FP5:FQ10"/>
    <mergeCell ref="EV16:EV19"/>
    <mergeCell ref="EU16:EU20"/>
    <mergeCell ref="GD5:GF7"/>
    <mergeCell ref="FD16:FD19"/>
    <mergeCell ref="GG17:GH17"/>
    <mergeCell ref="EQ15:ER15"/>
    <mergeCell ref="ET16:ET20"/>
    <mergeCell ref="ES16:ES20"/>
    <mergeCell ref="EV4:EX4"/>
    <mergeCell ref="ES5:EU8"/>
    <mergeCell ref="GW21:GX21"/>
    <mergeCell ref="FU29:FU31"/>
    <mergeCell ref="GW25:GX25"/>
    <mergeCell ref="FR29:FS29"/>
    <mergeCell ref="EQ16:ER19"/>
    <mergeCell ref="FR30:FS30"/>
    <mergeCell ref="BB18:BB20"/>
    <mergeCell ref="BK18:BK20"/>
    <mergeCell ref="BC18:BC20"/>
    <mergeCell ref="BF4:BF20"/>
    <mergeCell ref="CA11:CA12"/>
    <mergeCell ref="GW5:GX7"/>
    <mergeCell ref="GN5:GO7"/>
    <mergeCell ref="GN15:GN16"/>
    <mergeCell ref="GW15:GW16"/>
    <mergeCell ref="GL5:GM10"/>
    <mergeCell ref="GU5:GV10"/>
    <mergeCell ref="GP5:GP18"/>
    <mergeCell ref="CZ13:DA14"/>
    <mergeCell ref="CZ5:DB11"/>
    <mergeCell ref="DC9:DE10"/>
    <mergeCell ref="EM16:EN19"/>
    <mergeCell ref="GQ21:GT21"/>
    <mergeCell ref="GN37:GO37"/>
    <mergeCell ref="GN38:GO38"/>
    <mergeCell ref="GN34:GO34"/>
    <mergeCell ref="GG22:GH22"/>
    <mergeCell ref="GG23:GH23"/>
    <mergeCell ref="GQ25:GT25"/>
    <mergeCell ref="GN22:GO22"/>
    <mergeCell ref="GN23:GO23"/>
    <mergeCell ref="GJ21:GJ23"/>
    <mergeCell ref="GJ25:GJ27"/>
    <mergeCell ref="GJ29:GJ31"/>
    <mergeCell ref="GJ33:GJ35"/>
    <mergeCell ref="GG26:GH26"/>
    <mergeCell ref="GG27:GH27"/>
    <mergeCell ref="GG25:GH25"/>
    <mergeCell ref="GN21:GO21"/>
    <mergeCell ref="DY21:DY23"/>
    <mergeCell ref="EO16:EP19"/>
    <mergeCell ref="M4:N4"/>
    <mergeCell ref="G5:H8"/>
    <mergeCell ref="R4:R20"/>
    <mergeCell ref="BI10:BL11"/>
    <mergeCell ref="GN39:GO39"/>
    <mergeCell ref="GN25:GO25"/>
    <mergeCell ref="GN26:GO26"/>
    <mergeCell ref="K5:L11"/>
    <mergeCell ref="M5:N13"/>
    <mergeCell ref="Q16:Q18"/>
    <mergeCell ref="Q5:Q15"/>
    <mergeCell ref="X4:Y4"/>
    <mergeCell ref="AP5:AQ17"/>
    <mergeCell ref="AR5:AS13"/>
    <mergeCell ref="AX33:AY33"/>
    <mergeCell ref="AX34:AY34"/>
    <mergeCell ref="AX35:AY35"/>
    <mergeCell ref="GG18:GG19"/>
    <mergeCell ref="FU21:FU23"/>
    <mergeCell ref="GD31:GF31"/>
    <mergeCell ref="FN23:FO23"/>
    <mergeCell ref="FR23:FS23"/>
    <mergeCell ref="FR21:FS21"/>
    <mergeCell ref="FR22:FS22"/>
    <mergeCell ref="FN21:FO21"/>
    <mergeCell ref="FB16:FB19"/>
    <mergeCell ref="FT4:FT20"/>
    <mergeCell ref="FV4:FV20"/>
    <mergeCell ref="GG21:GH21"/>
    <mergeCell ref="FG16:FG20"/>
    <mergeCell ref="FH16:FH20"/>
    <mergeCell ref="FR15:FR16"/>
    <mergeCell ref="FJ16:FJ20"/>
    <mergeCell ref="FK16:FK20"/>
    <mergeCell ref="FL16:FL20"/>
    <mergeCell ref="GH18:GH19"/>
    <mergeCell ref="FN26:FO26"/>
    <mergeCell ref="I16:I17"/>
    <mergeCell ref="I5:J8"/>
    <mergeCell ref="AT18:AT20"/>
    <mergeCell ref="DU5:DW9"/>
    <mergeCell ref="DO9:DP10"/>
    <mergeCell ref="DQ9:DQ10"/>
    <mergeCell ref="DO12:DP12"/>
    <mergeCell ref="DS16:DS20"/>
    <mergeCell ref="AX17:AX18"/>
    <mergeCell ref="BH4:BH20"/>
    <mergeCell ref="AM4:AM20"/>
    <mergeCell ref="BA17:BA20"/>
    <mergeCell ref="BZ4:CA4"/>
    <mergeCell ref="V4:W4"/>
    <mergeCell ref="V5:W13"/>
    <mergeCell ref="X5:AC8"/>
    <mergeCell ref="AZ17:AZ20"/>
    <mergeCell ref="AZ5:BE6"/>
    <mergeCell ref="AZ7:BE10"/>
    <mergeCell ref="GW30:GX30"/>
    <mergeCell ref="GW34:GX34"/>
    <mergeCell ref="GW22:GX22"/>
    <mergeCell ref="GW27:GX27"/>
    <mergeCell ref="GQ23:GT23"/>
    <mergeCell ref="GW31:GX31"/>
    <mergeCell ref="GN27:GO27"/>
    <mergeCell ref="GQ26:GT26"/>
    <mergeCell ref="GQ27:GT27"/>
    <mergeCell ref="GW29:GX29"/>
    <mergeCell ref="GW26:GX26"/>
    <mergeCell ref="GQ22:GT22"/>
    <mergeCell ref="GW23:GX23"/>
    <mergeCell ref="CP37:CQ37"/>
    <mergeCell ref="CP27:CQ27"/>
    <mergeCell ref="FW34:FX34"/>
    <mergeCell ref="GN29:GO29"/>
    <mergeCell ref="GN30:GO30"/>
    <mergeCell ref="GN31:GO31"/>
    <mergeCell ref="GN33:GO33"/>
    <mergeCell ref="FW35:FX35"/>
    <mergeCell ref="EZ25:EZ27"/>
    <mergeCell ref="EZ29:EZ31"/>
    <mergeCell ref="FR27:FS27"/>
    <mergeCell ref="FN25:FO25"/>
    <mergeCell ref="FW26:FX26"/>
    <mergeCell ref="FW27:FX27"/>
    <mergeCell ref="FW31:FX31"/>
    <mergeCell ref="FW29:FX29"/>
    <mergeCell ref="FW30:FX30"/>
    <mergeCell ref="FR31:FS31"/>
    <mergeCell ref="FR25:FS25"/>
    <mergeCell ref="FR26:FS26"/>
    <mergeCell ref="FW25:FX25"/>
    <mergeCell ref="FU25:FU27"/>
    <mergeCell ref="DY29:DY31"/>
    <mergeCell ref="CP26:CQ26"/>
    <mergeCell ref="DG37:DG39"/>
    <mergeCell ref="GW39:GX39"/>
    <mergeCell ref="FW38:FX38"/>
    <mergeCell ref="FW33:FX33"/>
    <mergeCell ref="FW37:FX37"/>
    <mergeCell ref="FW39:FX39"/>
    <mergeCell ref="GN35:GO35"/>
    <mergeCell ref="GW37:GX37"/>
    <mergeCell ref="DY33:DY35"/>
    <mergeCell ref="DY37:DY39"/>
    <mergeCell ref="EZ33:EZ35"/>
    <mergeCell ref="EZ37:EZ39"/>
    <mergeCell ref="FR38:FS38"/>
    <mergeCell ref="FR37:FS37"/>
    <mergeCell ref="GW35:GX35"/>
    <mergeCell ref="FR33:FS33"/>
    <mergeCell ref="FU33:FU35"/>
    <mergeCell ref="FU37:FU39"/>
    <mergeCell ref="GW38:GX38"/>
    <mergeCell ref="GD35:GF35"/>
    <mergeCell ref="GW33:GX33"/>
    <mergeCell ref="GJ37:GJ39"/>
    <mergeCell ref="DG33:DG35"/>
    <mergeCell ref="FR35:FS35"/>
    <mergeCell ref="I38:J38"/>
    <mergeCell ref="S37:S39"/>
    <mergeCell ref="AN37:AN39"/>
    <mergeCell ref="CD31:CG31"/>
    <mergeCell ref="BZ34:CA34"/>
    <mergeCell ref="CP38:CQ38"/>
    <mergeCell ref="CB37:CC37"/>
    <mergeCell ref="I37:J37"/>
    <mergeCell ref="CD39:CG39"/>
    <mergeCell ref="CD37:CG37"/>
    <mergeCell ref="BZ37:CA37"/>
    <mergeCell ref="CK37:CK39"/>
    <mergeCell ref="I39:J39"/>
    <mergeCell ref="CD38:CG38"/>
    <mergeCell ref="BG37:BG39"/>
    <mergeCell ref="CD34:CG34"/>
    <mergeCell ref="CP34:CQ34"/>
    <mergeCell ref="CD33:CG33"/>
    <mergeCell ref="CD35:CG35"/>
    <mergeCell ref="CP35:CQ35"/>
    <mergeCell ref="CB38:CC38"/>
    <mergeCell ref="CB35:CC35"/>
    <mergeCell ref="BG33:BG35"/>
    <mergeCell ref="BZ38:CA38"/>
    <mergeCell ref="BZ39:CA39"/>
    <mergeCell ref="CB39:CC39"/>
    <mergeCell ref="BZ35:CA35"/>
    <mergeCell ref="EM4:EN4"/>
    <mergeCell ref="EM15:EN15"/>
    <mergeCell ref="DT16:DT20"/>
    <mergeCell ref="BZ33:CA33"/>
    <mergeCell ref="CP33:CQ33"/>
    <mergeCell ref="BG29:BG31"/>
    <mergeCell ref="CD30:CG30"/>
    <mergeCell ref="CD29:CG29"/>
    <mergeCell ref="CB27:CC27"/>
    <mergeCell ref="CB33:CC33"/>
    <mergeCell ref="EJ16:EJ20"/>
    <mergeCell ref="ED15:EF15"/>
    <mergeCell ref="EG15:EI15"/>
    <mergeCell ref="EG16:EI20"/>
    <mergeCell ref="BZ27:CA27"/>
    <mergeCell ref="CP25:CQ25"/>
    <mergeCell ref="CB30:CC30"/>
    <mergeCell ref="DY25:DY27"/>
    <mergeCell ref="CD26:CG26"/>
    <mergeCell ref="DG25:DG27"/>
    <mergeCell ref="CP39:CQ39"/>
    <mergeCell ref="B37:B39"/>
    <mergeCell ref="C37:C39"/>
    <mergeCell ref="E37:F37"/>
    <mergeCell ref="G38:H38"/>
    <mergeCell ref="E39:F39"/>
    <mergeCell ref="E38:F38"/>
    <mergeCell ref="G39:H39"/>
    <mergeCell ref="G37:H37"/>
    <mergeCell ref="B25:B27"/>
    <mergeCell ref="C25:C27"/>
    <mergeCell ref="E25:F25"/>
    <mergeCell ref="G25:H25"/>
    <mergeCell ref="E26:F26"/>
    <mergeCell ref="G26:H26"/>
    <mergeCell ref="E27:F27"/>
    <mergeCell ref="G31:H31"/>
    <mergeCell ref="B29:B31"/>
    <mergeCell ref="E35:F35"/>
    <mergeCell ref="G33:H33"/>
    <mergeCell ref="G34:H34"/>
    <mergeCell ref="C29:C31"/>
    <mergeCell ref="B33:B35"/>
    <mergeCell ref="C33:C35"/>
    <mergeCell ref="E33:F33"/>
    <mergeCell ref="G27:H27"/>
    <mergeCell ref="I25:J25"/>
    <mergeCell ref="S29:S31"/>
    <mergeCell ref="I30:J30"/>
    <mergeCell ref="I26:J26"/>
    <mergeCell ref="AD26:AE26"/>
    <mergeCell ref="I31:J31"/>
    <mergeCell ref="G29:H29"/>
    <mergeCell ref="G30:H30"/>
    <mergeCell ref="I27:J27"/>
    <mergeCell ref="CM35:CO35"/>
    <mergeCell ref="AJ30:AL30"/>
    <mergeCell ref="AJ31:AL31"/>
    <mergeCell ref="AJ33:AL33"/>
    <mergeCell ref="AJ34:AL34"/>
    <mergeCell ref="AJ35:AL35"/>
    <mergeCell ref="AD27:AE27"/>
    <mergeCell ref="S25:S27"/>
    <mergeCell ref="AD25:AE25"/>
    <mergeCell ref="CK33:CK35"/>
    <mergeCell ref="AU32:AV32"/>
    <mergeCell ref="AU33:AV33"/>
    <mergeCell ref="AU34:AV34"/>
    <mergeCell ref="AU35:AV35"/>
    <mergeCell ref="E34:F34"/>
    <mergeCell ref="I35:J35"/>
    <mergeCell ref="I29:J29"/>
    <mergeCell ref="G35:H35"/>
    <mergeCell ref="I33:J33"/>
    <mergeCell ref="S33:S35"/>
    <mergeCell ref="I34:J34"/>
    <mergeCell ref="E31:F31"/>
    <mergeCell ref="E29:F29"/>
    <mergeCell ref="E30:F30"/>
    <mergeCell ref="FN27:FO27"/>
    <mergeCell ref="CK29:CK31"/>
    <mergeCell ref="DG29:DG31"/>
    <mergeCell ref="AN25:AN27"/>
    <mergeCell ref="BG25:BG27"/>
    <mergeCell ref="CD27:CG27"/>
    <mergeCell ref="AU26:AV26"/>
    <mergeCell ref="AX26:AY26"/>
    <mergeCell ref="AN29:AN31"/>
    <mergeCell ref="BZ25:CA25"/>
    <mergeCell ref="CB29:CC29"/>
    <mergeCell ref="BZ30:CA30"/>
    <mergeCell ref="CB31:CC31"/>
    <mergeCell ref="BZ31:CA31"/>
    <mergeCell ref="AU27:AV27"/>
    <mergeCell ref="CB25:CC25"/>
    <mergeCell ref="CM25:CO25"/>
    <mergeCell ref="CK25:CK27"/>
    <mergeCell ref="CP31:CQ31"/>
    <mergeCell ref="CP30:CQ30"/>
    <mergeCell ref="CP29:CQ29"/>
    <mergeCell ref="BZ29:CA29"/>
    <mergeCell ref="DG21:DG23"/>
    <mergeCell ref="CP22:CQ22"/>
    <mergeCell ref="CP21:CQ21"/>
    <mergeCell ref="AX23:AY23"/>
    <mergeCell ref="CD23:CG23"/>
    <mergeCell ref="CD22:CG22"/>
    <mergeCell ref="CM21:CO21"/>
    <mergeCell ref="CM22:CO22"/>
    <mergeCell ref="CM23:CO23"/>
    <mergeCell ref="CK21:CK23"/>
    <mergeCell ref="CM27:CO27"/>
    <mergeCell ref="BZ21:CA21"/>
    <mergeCell ref="AJ21:AL21"/>
    <mergeCell ref="AJ22:AL22"/>
    <mergeCell ref="AJ23:AL23"/>
    <mergeCell ref="AJ25:AL25"/>
    <mergeCell ref="AJ26:AL26"/>
    <mergeCell ref="AD21:AE21"/>
    <mergeCell ref="AP23:AQ23"/>
    <mergeCell ref="AF22:AG22"/>
    <mergeCell ref="BZ26:CA26"/>
    <mergeCell ref="AX27:AY27"/>
    <mergeCell ref="I22:J22"/>
    <mergeCell ref="AP25:AQ25"/>
    <mergeCell ref="AF25:AG25"/>
    <mergeCell ref="AP22:AQ22"/>
    <mergeCell ref="AR27:AS27"/>
    <mergeCell ref="AP26:AQ26"/>
    <mergeCell ref="AR26:AS26"/>
    <mergeCell ref="CD21:CG21"/>
    <mergeCell ref="AP21:AQ21"/>
    <mergeCell ref="AR22:AS22"/>
    <mergeCell ref="AU22:AV22"/>
    <mergeCell ref="AU21:AV21"/>
    <mergeCell ref="AF21:AG21"/>
    <mergeCell ref="AR25:AS25"/>
    <mergeCell ref="AP27:AQ27"/>
    <mergeCell ref="AF26:AG26"/>
    <mergeCell ref="AJ27:AL27"/>
    <mergeCell ref="AF27:AG27"/>
    <mergeCell ref="AF23:AG23"/>
    <mergeCell ref="AN21:AN23"/>
    <mergeCell ref="CB26:CC26"/>
    <mergeCell ref="AU25:AV25"/>
    <mergeCell ref="AX25:AY25"/>
    <mergeCell ref="CD25:CG25"/>
    <mergeCell ref="B21:B23"/>
    <mergeCell ref="C21:C23"/>
    <mergeCell ref="E21:F21"/>
    <mergeCell ref="G21:H21"/>
    <mergeCell ref="E22:F22"/>
    <mergeCell ref="G22:H22"/>
    <mergeCell ref="CB22:CC22"/>
    <mergeCell ref="CP23:CQ23"/>
    <mergeCell ref="G23:H23"/>
    <mergeCell ref="S21:S23"/>
    <mergeCell ref="AU23:AV23"/>
    <mergeCell ref="CB23:CC23"/>
    <mergeCell ref="BZ22:CA22"/>
    <mergeCell ref="BZ23:CA23"/>
    <mergeCell ref="AD22:AE22"/>
    <mergeCell ref="BG21:BG23"/>
    <mergeCell ref="CB21:CC21"/>
    <mergeCell ref="E23:F23"/>
    <mergeCell ref="AX21:AY21"/>
    <mergeCell ref="I23:J23"/>
    <mergeCell ref="AD23:AE23"/>
    <mergeCell ref="AR23:AS23"/>
    <mergeCell ref="AR21:AS21"/>
    <mergeCell ref="AX22:AY22"/>
    <mergeCell ref="EZ21:EZ23"/>
    <mergeCell ref="FN22:FO22"/>
    <mergeCell ref="EO15:EP15"/>
    <mergeCell ref="GB16:GC16"/>
    <mergeCell ref="FW5:FX6"/>
    <mergeCell ref="FY5:FY14"/>
    <mergeCell ref="EQ5:ER8"/>
    <mergeCell ref="FC16:FC19"/>
    <mergeCell ref="FB5:FD7"/>
    <mergeCell ref="FB13:FD13"/>
    <mergeCell ref="FZ11:GA14"/>
    <mergeCell ref="FZ5:GA10"/>
    <mergeCell ref="FY18:FY19"/>
    <mergeCell ref="FN5:FO10"/>
    <mergeCell ref="FE16:FE20"/>
    <mergeCell ref="FF16:FF20"/>
    <mergeCell ref="FW22:FX22"/>
    <mergeCell ref="FW23:FX23"/>
    <mergeCell ref="EY4:EY20"/>
    <mergeCell ref="FA4:FA20"/>
    <mergeCell ref="EZ5:EZ19"/>
    <mergeCell ref="ES4:EU4"/>
    <mergeCell ref="EW16:EW19"/>
    <mergeCell ref="EV5:EX9"/>
    <mergeCell ref="FB4:FD4"/>
    <mergeCell ref="FE12:FJ13"/>
    <mergeCell ref="FI16:FI20"/>
    <mergeCell ref="B5:B19"/>
    <mergeCell ref="E5:F15"/>
    <mergeCell ref="D4:D20"/>
    <mergeCell ref="O5:P13"/>
    <mergeCell ref="O4:P4"/>
    <mergeCell ref="CH5:CI10"/>
    <mergeCell ref="S5:S19"/>
    <mergeCell ref="BN17:BN20"/>
    <mergeCell ref="E4:F4"/>
    <mergeCell ref="AB14:AB19"/>
    <mergeCell ref="AC14:AC19"/>
    <mergeCell ref="BI4:BJ4"/>
    <mergeCell ref="BO4:BP4"/>
    <mergeCell ref="AH16:AI16"/>
    <mergeCell ref="G15:G16"/>
    <mergeCell ref="DX4:DX20"/>
    <mergeCell ref="CK5:CK19"/>
    <mergeCell ref="CJ4:CJ20"/>
    <mergeCell ref="BL18:BL20"/>
    <mergeCell ref="C17:C19"/>
    <mergeCell ref="C5:C8"/>
    <mergeCell ref="C9:C16"/>
    <mergeCell ref="T4:T20"/>
    <mergeCell ref="AJ5:AL6"/>
    <mergeCell ref="CR4:CS4"/>
    <mergeCell ref="CP4:CQ4"/>
    <mergeCell ref="AU5:AV14"/>
    <mergeCell ref="AF5:AG15"/>
    <mergeCell ref="AF18:AF19"/>
    <mergeCell ref="AG18:AG19"/>
    <mergeCell ref="AD5:AE15"/>
    <mergeCell ref="AD18:AD19"/>
    <mergeCell ref="AE18:AE19"/>
    <mergeCell ref="X14:X19"/>
    <mergeCell ref="Y14:Y19"/>
    <mergeCell ref="Z14:Z19"/>
    <mergeCell ref="AA14:AA19"/>
    <mergeCell ref="BJ17:BJ20"/>
    <mergeCell ref="BZ5:CA8"/>
    <mergeCell ref="CB5:CC6"/>
    <mergeCell ref="AZ4:BA4"/>
    <mergeCell ref="CT4:CV4"/>
    <mergeCell ref="AO4:AO20"/>
    <mergeCell ref="BO17:BO20"/>
    <mergeCell ref="BP17:BP20"/>
    <mergeCell ref="EK16:EK20"/>
    <mergeCell ref="CS17:CS20"/>
    <mergeCell ref="CR17:CR20"/>
    <mergeCell ref="BG5:BG19"/>
    <mergeCell ref="BZ9:BZ10"/>
    <mergeCell ref="BZ14:BZ15"/>
    <mergeCell ref="BQ18:BQ20"/>
    <mergeCell ref="BI17:BI20"/>
    <mergeCell ref="DR5:DT8"/>
    <mergeCell ref="DF4:DF20"/>
    <mergeCell ref="DR12:DS12"/>
    <mergeCell ref="DM16:DM20"/>
    <mergeCell ref="CT17:CT20"/>
    <mergeCell ref="CW4:CY4"/>
    <mergeCell ref="CT5:CV8"/>
    <mergeCell ref="DL9:DN9"/>
    <mergeCell ref="ED16:EF20"/>
    <mergeCell ref="BI5:BN7"/>
    <mergeCell ref="CR5:CS9"/>
    <mergeCell ref="EJ1:EK1"/>
    <mergeCell ref="DA2:DC2"/>
    <mergeCell ref="EJ5:EL8"/>
    <mergeCell ref="DC4:DE4"/>
    <mergeCell ref="DC5:DE8"/>
    <mergeCell ref="DI5:DK8"/>
    <mergeCell ref="DU4:DW4"/>
    <mergeCell ref="EJ4:EL4"/>
    <mergeCell ref="EA4:EI4"/>
    <mergeCell ref="DR4:DT4"/>
    <mergeCell ref="DI4:DK4"/>
    <mergeCell ref="CZ4:DB4"/>
    <mergeCell ref="DO5:DQ8"/>
    <mergeCell ref="DL5:DN8"/>
    <mergeCell ref="DL4:DN4"/>
    <mergeCell ref="DZ4:DZ20"/>
    <mergeCell ref="DY5:DY19"/>
    <mergeCell ref="DO13:DP13"/>
    <mergeCell ref="DO16:DO20"/>
    <mergeCell ref="DO4:DQ4"/>
    <mergeCell ref="DO11:DP11"/>
    <mergeCell ref="EX16:EX19"/>
    <mergeCell ref="EL16:EL20"/>
    <mergeCell ref="EO4:EP4"/>
    <mergeCell ref="DD16:DD19"/>
    <mergeCell ref="CM29:CO29"/>
    <mergeCell ref="CM30:CO30"/>
    <mergeCell ref="CM31:CO31"/>
    <mergeCell ref="CM33:CO33"/>
    <mergeCell ref="CM34:CO34"/>
    <mergeCell ref="DV16:DV20"/>
    <mergeCell ref="EA15:EC15"/>
    <mergeCell ref="DL16:DL20"/>
    <mergeCell ref="DK16:DK20"/>
    <mergeCell ref="DR9:DT9"/>
    <mergeCell ref="DE16:DE19"/>
    <mergeCell ref="DG5:DG19"/>
    <mergeCell ref="DU16:DU20"/>
    <mergeCell ref="DJ16:DJ20"/>
    <mergeCell ref="DC14:DE14"/>
    <mergeCell ref="DI14:DK14"/>
    <mergeCell ref="DL14:DN14"/>
    <mergeCell ref="DQ16:DQ20"/>
    <mergeCell ref="DP16:DP20"/>
    <mergeCell ref="CM26:CO26"/>
    <mergeCell ref="CM38:CO38"/>
    <mergeCell ref="CM39:CO39"/>
    <mergeCell ref="CT13:CV13"/>
    <mergeCell ref="CP5:CQ12"/>
    <mergeCell ref="EA16:EC20"/>
    <mergeCell ref="DC16:DC19"/>
    <mergeCell ref="DN16:DN20"/>
    <mergeCell ref="BR18:BR20"/>
    <mergeCell ref="CA14:CA15"/>
    <mergeCell ref="CW5:CY8"/>
    <mergeCell ref="DA17:DA20"/>
    <mergeCell ref="DB17:DB20"/>
    <mergeCell ref="CZ15:DB15"/>
    <mergeCell ref="CW13:CY13"/>
    <mergeCell ref="CW14:CY14"/>
    <mergeCell ref="CW15:CY15"/>
    <mergeCell ref="DI16:DI20"/>
    <mergeCell ref="CZ17:CZ20"/>
    <mergeCell ref="CT15:CV15"/>
    <mergeCell ref="CU17:CU20"/>
    <mergeCell ref="CV17:CV20"/>
    <mergeCell ref="CW17:CW20"/>
    <mergeCell ref="CX17:CX20"/>
    <mergeCell ref="CA9:CA10"/>
    <mergeCell ref="AJ39:AL39"/>
    <mergeCell ref="AJ38:AL38"/>
    <mergeCell ref="AX5:AY13"/>
    <mergeCell ref="AY17:AY18"/>
    <mergeCell ref="AN33:AN35"/>
    <mergeCell ref="GD37:GF37"/>
    <mergeCell ref="GD38:GF38"/>
    <mergeCell ref="GD39:GF39"/>
    <mergeCell ref="GD21:GF21"/>
    <mergeCell ref="GD22:GF22"/>
    <mergeCell ref="GD23:GF23"/>
    <mergeCell ref="GD25:GF25"/>
    <mergeCell ref="GD26:GF26"/>
    <mergeCell ref="GD27:GF27"/>
    <mergeCell ref="GD29:GF29"/>
    <mergeCell ref="GD30:GF30"/>
    <mergeCell ref="GD33:GF33"/>
    <mergeCell ref="GD34:GF34"/>
    <mergeCell ref="FR39:FS39"/>
    <mergeCell ref="FR34:FS34"/>
    <mergeCell ref="BU21:BV21"/>
    <mergeCell ref="AJ10:AK11"/>
    <mergeCell ref="AJ12:AK13"/>
    <mergeCell ref="CM37:CO37"/>
    <mergeCell ref="AJ18:AK18"/>
    <mergeCell ref="K13:L18"/>
    <mergeCell ref="AH5:AI14"/>
    <mergeCell ref="AW5:AW18"/>
    <mergeCell ref="CH11:CI16"/>
    <mergeCell ref="BU34:BV34"/>
    <mergeCell ref="BU35:BV35"/>
    <mergeCell ref="BU37:BV37"/>
    <mergeCell ref="BU38:BV38"/>
    <mergeCell ref="AJ29:AL29"/>
    <mergeCell ref="AJ37:AL37"/>
    <mergeCell ref="AN5:AN19"/>
    <mergeCell ref="AT5:AT13"/>
    <mergeCell ref="AS18:AS19"/>
    <mergeCell ref="CB9:CB10"/>
    <mergeCell ref="CB15:CB16"/>
    <mergeCell ref="BE17:BE20"/>
    <mergeCell ref="BN10:BN11"/>
    <mergeCell ref="BO5:BT10"/>
    <mergeCell ref="U5:U18"/>
    <mergeCell ref="CB34:CC34"/>
    <mergeCell ref="BU39:BV39"/>
    <mergeCell ref="BX21:BX23"/>
    <mergeCell ref="BX25:BX27"/>
    <mergeCell ref="BX29:BX31"/>
    <mergeCell ref="BX33:BX35"/>
    <mergeCell ref="BX37:BX39"/>
    <mergeCell ref="BU22:BV22"/>
    <mergeCell ref="BU23:BV23"/>
    <mergeCell ref="BU25:BV25"/>
    <mergeCell ref="GD12:GE13"/>
    <mergeCell ref="GD10:GE11"/>
    <mergeCell ref="GD18:GE18"/>
    <mergeCell ref="CM10:CN11"/>
    <mergeCell ref="CM12:CN13"/>
    <mergeCell ref="CM18:CN18"/>
    <mergeCell ref="BO11:BT12"/>
    <mergeCell ref="DO14:DQ14"/>
    <mergeCell ref="DR14:DT14"/>
    <mergeCell ref="DU14:DW14"/>
    <mergeCell ref="DR10:DT11"/>
    <mergeCell ref="EF12:EH13"/>
    <mergeCell ref="FP11:FQ13"/>
    <mergeCell ref="GB5:GC11"/>
    <mergeCell ref="CY17:CY20"/>
    <mergeCell ref="BU5:BV6"/>
    <mergeCell ref="BW4:BW20"/>
    <mergeCell ref="BY4:BY20"/>
    <mergeCell ref="BX5:BX19"/>
    <mergeCell ref="CO10:CO11"/>
    <mergeCell ref="CM5:CO6"/>
    <mergeCell ref="EA8:ED8"/>
    <mergeCell ref="FE5:FM6"/>
    <mergeCell ref="FW16:FW17"/>
    <mergeCell ref="FR5:FS6"/>
    <mergeCell ref="BU26:BV26"/>
    <mergeCell ref="BU27:BV27"/>
    <mergeCell ref="BU29:BV29"/>
    <mergeCell ref="BU30:BV30"/>
    <mergeCell ref="BU31:BV31"/>
    <mergeCell ref="BU33:BV33"/>
    <mergeCell ref="BU4:BV4"/>
    <mergeCell ref="AW19:AW20"/>
    <mergeCell ref="BD17:BD20"/>
    <mergeCell ref="BM17:BM20"/>
    <mergeCell ref="BS17:BS20"/>
    <mergeCell ref="BZ11:BZ12"/>
    <mergeCell ref="CL4:CL20"/>
    <mergeCell ref="BT17:BT20"/>
    <mergeCell ref="EA5:EI6"/>
    <mergeCell ref="EA7:EI7"/>
    <mergeCell ref="EF9:EH9"/>
    <mergeCell ref="DR16:DR20"/>
    <mergeCell ref="DH4:DH20"/>
    <mergeCell ref="DW16:DW20"/>
  </mergeCells>
  <phoneticPr fontId="0" type="noConversion"/>
  <pageMargins left="0.19685039370078741" right="0.19685039370078741" top="0.19685039370078741" bottom="0.11811023622047245" header="0" footer="0"/>
  <pageSetup paperSize="9" orientation="landscape" r:id="rId3"/>
  <headerFooter alignWithMargins="0">
    <oddFooter>&amp;R&amp;"Arial,Normal"&amp;10&amp;P / &amp;N</oddFooter>
  </headerFooter>
  <colBreaks count="5" manualBreakCount="5">
    <brk id="58" max="1048575" man="1"/>
    <brk id="75" max="1048575" man="1"/>
    <brk id="88" max="1048575" man="1"/>
    <brk id="128" max="1048575" man="1"/>
    <brk id="155" max="1048575" man="1"/>
  </colBreaks>
</worksheet>
</file>

<file path=xl/worksheets/sheet9.xml><?xml version="1.0" encoding="utf-8"?>
<worksheet xmlns="http://schemas.openxmlformats.org/spreadsheetml/2006/main" xmlns:r="http://schemas.openxmlformats.org/officeDocument/2006/relationships">
  <dimension ref="A1:AI83"/>
  <sheetViews>
    <sheetView showGridLines="0" zoomScale="112" zoomScaleNormal="112" zoomScaleSheetLayoutView="120" workbookViewId="0">
      <selection sqref="A1:AB44"/>
    </sheetView>
  </sheetViews>
  <sheetFormatPr baseColWidth="10" defaultColWidth="9" defaultRowHeight="12.75"/>
  <cols>
    <col min="1" max="1" width="1.3984375" style="1121" customWidth="1"/>
    <col min="2" max="2" width="6" style="1165" customWidth="1"/>
    <col min="3" max="3" width="6.19921875" style="1166" customWidth="1"/>
    <col min="4" max="4" width="2.59765625" style="1167" customWidth="1"/>
    <col min="5" max="5" width="2.796875" style="1167" customWidth="1"/>
    <col min="6" max="6" width="13.19921875" style="1167" customWidth="1"/>
    <col min="7" max="7" width="9.59765625" style="1168" customWidth="1"/>
    <col min="8" max="8" width="9.19921875" style="1168" customWidth="1"/>
    <col min="9" max="9" width="9.796875" style="1168" customWidth="1"/>
    <col min="10" max="10" width="12.3984375" style="1168" customWidth="1"/>
    <col min="11" max="11" width="8.796875" style="1168" customWidth="1"/>
    <col min="12" max="12" width="9.796875" style="1168" customWidth="1"/>
    <col min="13" max="13" width="9" style="1168" customWidth="1"/>
    <col min="14" max="14" width="7" style="1168" customWidth="1"/>
    <col min="15" max="15" width="5.19921875" style="1167" customWidth="1"/>
    <col min="16" max="16" width="13" style="1168" customWidth="1"/>
    <col min="17" max="17" width="11.59765625" style="1168" customWidth="1"/>
    <col min="18" max="18" width="12.59765625" style="1168" customWidth="1"/>
    <col min="19" max="19" width="11" style="1168" customWidth="1"/>
    <col min="20" max="20" width="11.19921875" style="1168" customWidth="1"/>
    <col min="21" max="21" width="5.19921875" style="1168" customWidth="1"/>
    <col min="22" max="22" width="5.59765625" style="1167" customWidth="1"/>
    <col min="23" max="23" width="5.19921875" style="1166" customWidth="1"/>
    <col min="24" max="24" width="2.3984375" style="1167" customWidth="1"/>
    <col min="25" max="25" width="3" style="1167" customWidth="1"/>
    <col min="26" max="26" width="4.59765625" style="1167" customWidth="1"/>
    <col min="27" max="27" width="28.3984375" style="1167" customWidth="1"/>
    <col min="28" max="28" width="3" style="1167" customWidth="1"/>
    <col min="29" max="16384" width="9" style="1121"/>
  </cols>
  <sheetData>
    <row r="1" spans="1:35" ht="20.25" customHeight="1">
      <c r="B1" s="391"/>
      <c r="C1" s="392" t="s">
        <v>325</v>
      </c>
      <c r="D1" s="392"/>
      <c r="E1" s="392"/>
      <c r="F1" s="392"/>
      <c r="G1" s="1122"/>
      <c r="H1" s="1122"/>
      <c r="I1" s="1122"/>
      <c r="J1" s="1122"/>
      <c r="K1" s="1122"/>
      <c r="L1" s="1122"/>
      <c r="M1" s="1122"/>
      <c r="N1" s="1122"/>
      <c r="O1" s="392"/>
      <c r="P1" s="1122"/>
      <c r="Q1" s="1122"/>
      <c r="R1" s="1122"/>
      <c r="S1" s="1122"/>
      <c r="T1" s="1122"/>
      <c r="U1" s="1122"/>
      <c r="V1" s="392"/>
      <c r="W1" s="392"/>
      <c r="X1" s="392"/>
      <c r="Y1" s="392"/>
      <c r="Z1" s="392"/>
      <c r="AA1" s="392"/>
      <c r="AB1" s="392"/>
    </row>
    <row r="2" spans="1:35" ht="12.95" customHeight="1">
      <c r="B2" s="393"/>
      <c r="C2" s="395" t="s">
        <v>590</v>
      </c>
      <c r="D2" s="394"/>
      <c r="E2" s="394"/>
      <c r="F2" s="394"/>
      <c r="G2" s="394"/>
      <c r="H2" s="394"/>
      <c r="I2" s="394"/>
      <c r="J2" s="394"/>
      <c r="K2" s="394"/>
      <c r="L2" s="394"/>
      <c r="M2" s="394"/>
      <c r="N2" s="394"/>
      <c r="O2" s="394"/>
      <c r="P2" s="394"/>
      <c r="Q2" s="394"/>
      <c r="R2" s="394"/>
      <c r="S2" s="394"/>
      <c r="T2" s="394"/>
      <c r="U2" s="394"/>
      <c r="V2" s="394"/>
      <c r="W2" s="396"/>
      <c r="X2" s="394"/>
      <c r="Y2" s="394"/>
      <c r="Z2" s="394"/>
      <c r="AA2" s="395"/>
      <c r="AB2" s="396"/>
    </row>
    <row r="3" spans="1:35" s="1123" customFormat="1" ht="12.95" customHeight="1">
      <c r="B3" s="1124"/>
      <c r="C3" s="397"/>
      <c r="D3" s="397"/>
      <c r="E3" s="397"/>
      <c r="F3" s="397"/>
      <c r="G3" s="397"/>
      <c r="H3" s="397"/>
      <c r="I3" s="397"/>
      <c r="J3" s="397"/>
      <c r="K3" s="397"/>
      <c r="L3" s="397"/>
      <c r="M3" s="397"/>
      <c r="N3" s="397"/>
      <c r="O3" s="397"/>
      <c r="P3" s="397"/>
      <c r="Q3" s="397"/>
      <c r="R3" s="397"/>
      <c r="S3" s="397"/>
      <c r="T3" s="397"/>
      <c r="U3" s="397"/>
      <c r="V3" s="397"/>
      <c r="W3" s="397"/>
      <c r="X3" s="397"/>
      <c r="Y3" s="397"/>
      <c r="Z3" s="397"/>
      <c r="AA3" s="397"/>
      <c r="AB3" s="397"/>
    </row>
    <row r="4" spans="1:35" s="401" customFormat="1" ht="12.95" customHeight="1">
      <c r="A4" s="398"/>
      <c r="B4" s="1440" t="s">
        <v>611</v>
      </c>
      <c r="C4" s="2064">
        <f>-13.96</f>
        <v>-13.96</v>
      </c>
      <c r="D4" s="2065"/>
      <c r="E4" s="925"/>
      <c r="F4" s="925"/>
      <c r="G4" s="924">
        <f>C4-0.01</f>
        <v>-13.97</v>
      </c>
      <c r="H4" s="925"/>
      <c r="I4" s="925"/>
      <c r="J4" s="925"/>
      <c r="K4" s="925"/>
      <c r="L4" s="925"/>
      <c r="M4" s="925"/>
      <c r="N4" s="925"/>
      <c r="O4" s="400"/>
      <c r="P4" s="924">
        <f>G4-0.01</f>
        <v>-13.98</v>
      </c>
      <c r="Q4" s="925"/>
      <c r="R4" s="925"/>
      <c r="S4" s="925"/>
      <c r="T4" s="925"/>
      <c r="U4" s="925"/>
      <c r="V4" s="400"/>
      <c r="W4" s="2064">
        <f>P4-0.01</f>
        <v>-13.99</v>
      </c>
      <c r="X4" s="2065"/>
      <c r="Y4" s="2065"/>
      <c r="Z4" s="399"/>
      <c r="AA4" s="2060">
        <f>-13.1</f>
        <v>-13.1</v>
      </c>
      <c r="AB4" s="2061"/>
      <c r="AI4" s="398"/>
    </row>
    <row r="5" spans="1:35" ht="12.95" customHeight="1">
      <c r="A5" s="1123"/>
      <c r="B5" s="1441"/>
      <c r="C5" s="2041" t="s">
        <v>836</v>
      </c>
      <c r="D5" s="2042"/>
      <c r="E5" s="2042"/>
      <c r="F5" s="2042"/>
      <c r="G5" s="2041" t="s">
        <v>712</v>
      </c>
      <c r="H5" s="2042"/>
      <c r="I5" s="2042"/>
      <c r="J5" s="2042"/>
      <c r="K5" s="2042"/>
      <c r="L5" s="2042"/>
      <c r="M5" s="2042"/>
      <c r="N5" s="2042"/>
      <c r="O5" s="2043"/>
      <c r="P5" s="2041" t="s">
        <v>713</v>
      </c>
      <c r="Q5" s="2042"/>
      <c r="R5" s="2042"/>
      <c r="S5" s="2042"/>
      <c r="T5" s="2042"/>
      <c r="U5" s="2042"/>
      <c r="V5" s="2043"/>
      <c r="W5" s="2038" t="s">
        <v>846</v>
      </c>
      <c r="X5" s="2039"/>
      <c r="Y5" s="2039"/>
      <c r="Z5" s="2040"/>
      <c r="AA5" s="2039" t="s">
        <v>847</v>
      </c>
      <c r="AB5" s="2040"/>
      <c r="AC5" s="1125"/>
      <c r="AD5" s="1125"/>
      <c r="AE5" s="1125"/>
      <c r="AF5" s="1125"/>
      <c r="AG5" s="1125"/>
      <c r="AH5" s="1125"/>
      <c r="AI5" s="1123"/>
    </row>
    <row r="6" spans="1:35" ht="12.95" customHeight="1">
      <c r="A6" s="1123"/>
      <c r="B6" s="1441"/>
      <c r="C6" s="2041"/>
      <c r="D6" s="2042"/>
      <c r="E6" s="2042"/>
      <c r="F6" s="2042"/>
      <c r="G6" s="2041"/>
      <c r="H6" s="2042"/>
      <c r="I6" s="2042"/>
      <c r="J6" s="2042"/>
      <c r="K6" s="2042"/>
      <c r="L6" s="2042"/>
      <c r="M6" s="2042"/>
      <c r="N6" s="2042"/>
      <c r="O6" s="2043"/>
      <c r="P6" s="2041"/>
      <c r="Q6" s="2042"/>
      <c r="R6" s="2042"/>
      <c r="S6" s="2042"/>
      <c r="T6" s="2042"/>
      <c r="U6" s="2042"/>
      <c r="V6" s="2043"/>
      <c r="W6" s="2038"/>
      <c r="X6" s="2039"/>
      <c r="Y6" s="2039"/>
      <c r="Z6" s="2040"/>
      <c r="AA6" s="2039"/>
      <c r="AB6" s="2040"/>
      <c r="AC6" s="1125"/>
      <c r="AD6" s="1125"/>
      <c r="AE6" s="1125"/>
      <c r="AF6" s="1125"/>
      <c r="AG6" s="1125"/>
      <c r="AH6" s="1125"/>
      <c r="AI6" s="1123"/>
    </row>
    <row r="7" spans="1:35" ht="12.95" customHeight="1">
      <c r="A7" s="1123"/>
      <c r="B7" s="1441"/>
      <c r="C7" s="2041"/>
      <c r="D7" s="2042"/>
      <c r="E7" s="2042"/>
      <c r="F7" s="2042"/>
      <c r="G7" s="403" t="s">
        <v>326</v>
      </c>
      <c r="H7" s="402"/>
      <c r="I7" s="402"/>
      <c r="J7" s="402"/>
      <c r="K7" s="402"/>
      <c r="L7" s="402"/>
      <c r="M7" s="402"/>
      <c r="N7" s="402"/>
      <c r="O7" s="1126"/>
      <c r="P7" s="403"/>
      <c r="Q7" s="402"/>
      <c r="R7" s="402"/>
      <c r="S7" s="402"/>
      <c r="T7" s="402"/>
      <c r="U7" s="402"/>
      <c r="V7" s="1126"/>
      <c r="W7" s="2038"/>
      <c r="X7" s="2039"/>
      <c r="Y7" s="2039"/>
      <c r="Z7" s="2040"/>
      <c r="AA7" s="2039"/>
      <c r="AB7" s="2040"/>
      <c r="AI7" s="1123"/>
    </row>
    <row r="8" spans="1:35" ht="12.95" customHeight="1">
      <c r="A8" s="1123"/>
      <c r="B8" s="1441"/>
      <c r="C8" s="2041"/>
      <c r="D8" s="2042"/>
      <c r="E8" s="2042"/>
      <c r="F8" s="2042"/>
      <c r="G8" s="405"/>
      <c r="H8" s="404"/>
      <c r="I8" s="404"/>
      <c r="J8" s="404"/>
      <c r="K8" s="404"/>
      <c r="L8" s="404"/>
      <c r="M8" s="404"/>
      <c r="N8" s="404"/>
      <c r="O8" s="1127"/>
      <c r="P8" s="405"/>
      <c r="Q8" s="404"/>
      <c r="R8" s="404"/>
      <c r="S8" s="404"/>
      <c r="T8" s="404"/>
      <c r="U8" s="404"/>
      <c r="V8" s="1127"/>
      <c r="W8" s="2038"/>
      <c r="X8" s="2039"/>
      <c r="Y8" s="2039"/>
      <c r="Z8" s="2040"/>
      <c r="AA8" s="2039"/>
      <c r="AB8" s="2040"/>
    </row>
    <row r="9" spans="1:35" ht="12.95" customHeight="1">
      <c r="A9" s="1123"/>
      <c r="B9" s="1441"/>
      <c r="C9" s="2041"/>
      <c r="D9" s="2042"/>
      <c r="E9" s="2042"/>
      <c r="F9" s="2042"/>
      <c r="G9" s="2044"/>
      <c r="H9" s="2045"/>
      <c r="I9" s="2046"/>
      <c r="J9" s="2046"/>
      <c r="K9" s="2046"/>
      <c r="L9" s="2046"/>
      <c r="M9" s="2046"/>
      <c r="N9" s="921"/>
      <c r="O9" s="407"/>
      <c r="P9" s="2044"/>
      <c r="Q9" s="2045"/>
      <c r="R9" s="2046"/>
      <c r="S9" s="2046"/>
      <c r="T9" s="2046"/>
      <c r="U9" s="921"/>
      <c r="V9" s="407"/>
      <c r="W9" s="2038"/>
      <c r="X9" s="2039"/>
      <c r="Y9" s="2039"/>
      <c r="Z9" s="2040"/>
      <c r="AA9" s="2062"/>
      <c r="AB9" s="2063"/>
    </row>
    <row r="10" spans="1:35" ht="12.95" customHeight="1">
      <c r="A10" s="1123"/>
      <c r="B10" s="1441"/>
      <c r="C10" s="2041"/>
      <c r="D10" s="2042"/>
      <c r="E10" s="2042"/>
      <c r="F10" s="2042"/>
      <c r="G10" s="408" t="s">
        <v>140</v>
      </c>
      <c r="H10" s="409"/>
      <c r="I10" s="1128"/>
      <c r="J10" s="1128"/>
      <c r="K10" s="1128"/>
      <c r="L10" s="1128"/>
      <c r="M10" s="1128"/>
      <c r="N10" s="406">
        <v>1</v>
      </c>
      <c r="O10" s="410"/>
      <c r="P10" s="408" t="s">
        <v>327</v>
      </c>
      <c r="Q10" s="409"/>
      <c r="R10" s="1128"/>
      <c r="S10" s="1128"/>
      <c r="T10" s="1128"/>
      <c r="U10" s="406">
        <v>1</v>
      </c>
      <c r="V10" s="410"/>
      <c r="W10" s="2038"/>
      <c r="X10" s="2039"/>
      <c r="Y10" s="2039"/>
      <c r="Z10" s="2040"/>
      <c r="AA10" s="1129"/>
      <c r="AB10" s="1130"/>
    </row>
    <row r="11" spans="1:35" ht="12.95" customHeight="1">
      <c r="A11" s="1123"/>
      <c r="B11" s="1441"/>
      <c r="C11" s="2041"/>
      <c r="D11" s="2042"/>
      <c r="E11" s="2042"/>
      <c r="F11" s="2042"/>
      <c r="G11" s="408" t="s">
        <v>146</v>
      </c>
      <c r="H11" s="409"/>
      <c r="I11" s="409"/>
      <c r="J11" s="409"/>
      <c r="K11" s="409"/>
      <c r="L11" s="409"/>
      <c r="M11" s="409"/>
      <c r="N11" s="406">
        <v>2</v>
      </c>
      <c r="O11" s="410"/>
      <c r="P11" s="408" t="s">
        <v>328</v>
      </c>
      <c r="Q11" s="409"/>
      <c r="R11" s="409"/>
      <c r="S11" s="409"/>
      <c r="T11" s="409"/>
      <c r="U11" s="406">
        <v>2</v>
      </c>
      <c r="V11" s="410"/>
      <c r="W11" s="2038"/>
      <c r="X11" s="2039"/>
      <c r="Y11" s="2039"/>
      <c r="Z11" s="2040"/>
      <c r="AA11" s="1129"/>
      <c r="AB11" s="1130"/>
    </row>
    <row r="12" spans="1:35" ht="12.95" customHeight="1">
      <c r="A12" s="1123"/>
      <c r="B12" s="1441"/>
      <c r="C12" s="2041"/>
      <c r="D12" s="2042"/>
      <c r="E12" s="2042"/>
      <c r="F12" s="2042"/>
      <c r="G12" s="440"/>
      <c r="H12" s="441"/>
      <c r="I12" s="1131"/>
      <c r="J12" s="1131"/>
      <c r="K12" s="1131"/>
      <c r="L12" s="1131"/>
      <c r="M12" s="1131"/>
      <c r="N12" s="920"/>
      <c r="O12" s="442"/>
      <c r="P12" s="408" t="s">
        <v>329</v>
      </c>
      <c r="Q12" s="409"/>
      <c r="R12" s="1128"/>
      <c r="S12" s="1128"/>
      <c r="T12" s="1128"/>
      <c r="U12" s="406">
        <v>3</v>
      </c>
      <c r="V12" s="410"/>
      <c r="W12" s="2038"/>
      <c r="X12" s="2039"/>
      <c r="Y12" s="2039"/>
      <c r="Z12" s="2040"/>
      <c r="AA12" s="1129"/>
      <c r="AB12" s="1130"/>
    </row>
    <row r="13" spans="1:35" ht="12.95" customHeight="1">
      <c r="A13" s="1123"/>
      <c r="B13" s="1441"/>
      <c r="C13" s="2041"/>
      <c r="D13" s="2042"/>
      <c r="E13" s="2042"/>
      <c r="F13" s="2042"/>
      <c r="G13" s="2047"/>
      <c r="H13" s="2048"/>
      <c r="I13" s="2049"/>
      <c r="J13" s="2049"/>
      <c r="K13" s="2049"/>
      <c r="L13" s="2049"/>
      <c r="M13" s="2049"/>
      <c r="N13" s="922"/>
      <c r="O13" s="443"/>
      <c r="P13" s="2035"/>
      <c r="Q13" s="2036"/>
      <c r="R13" s="2037"/>
      <c r="S13" s="2037"/>
      <c r="T13" s="2037"/>
      <c r="U13" s="920"/>
      <c r="V13" s="412"/>
      <c r="W13" s="2038"/>
      <c r="X13" s="2039"/>
      <c r="Y13" s="2039"/>
      <c r="Z13" s="2040"/>
      <c r="AA13" s="1129"/>
      <c r="AB13" s="1130"/>
    </row>
    <row r="14" spans="1:35" ht="12.95" customHeight="1">
      <c r="A14" s="1123"/>
      <c r="B14" s="1441"/>
      <c r="C14" s="2041"/>
      <c r="D14" s="2042"/>
      <c r="E14" s="2042"/>
      <c r="F14" s="2042"/>
      <c r="G14" s="403"/>
      <c r="H14" s="402"/>
      <c r="I14" s="402"/>
      <c r="J14" s="402"/>
      <c r="K14" s="402"/>
      <c r="L14" s="402"/>
      <c r="M14" s="402"/>
      <c r="N14" s="402"/>
      <c r="O14" s="411"/>
      <c r="P14" s="403"/>
      <c r="Q14" s="402"/>
      <c r="R14" s="402"/>
      <c r="S14" s="402"/>
      <c r="T14" s="402"/>
      <c r="U14" s="402"/>
      <c r="V14" s="411"/>
      <c r="W14" s="2038"/>
      <c r="X14" s="2039"/>
      <c r="Y14" s="2039"/>
      <c r="Z14" s="2040"/>
      <c r="AA14" s="1129"/>
      <c r="AB14" s="1130"/>
    </row>
    <row r="15" spans="1:35" ht="12.95" customHeight="1">
      <c r="A15" s="1123"/>
      <c r="B15" s="1441"/>
      <c r="C15" s="1132"/>
      <c r="D15" s="1125"/>
      <c r="E15" s="1125"/>
      <c r="F15" s="1125"/>
      <c r="G15" s="405"/>
      <c r="H15" s="404"/>
      <c r="I15" s="404"/>
      <c r="J15" s="404"/>
      <c r="K15" s="404"/>
      <c r="L15" s="404"/>
      <c r="M15" s="404"/>
      <c r="N15" s="404"/>
      <c r="O15" s="1126"/>
      <c r="P15" s="405"/>
      <c r="Q15" s="404"/>
      <c r="R15" s="404"/>
      <c r="S15" s="404"/>
      <c r="T15" s="404"/>
      <c r="U15" s="404"/>
      <c r="V15" s="1126"/>
      <c r="W15" s="1132"/>
      <c r="X15" s="1125"/>
      <c r="Y15" s="1125"/>
      <c r="Z15" s="1126"/>
      <c r="AA15" s="1129"/>
      <c r="AB15" s="1130"/>
    </row>
    <row r="16" spans="1:35" ht="12.95" customHeight="1">
      <c r="A16" s="1123"/>
      <c r="B16" s="1441"/>
      <c r="C16" s="1132"/>
      <c r="D16" s="1125"/>
      <c r="E16" s="1125"/>
      <c r="F16" s="1125"/>
      <c r="G16" s="405"/>
      <c r="H16" s="404"/>
      <c r="I16" s="404"/>
      <c r="J16" s="404"/>
      <c r="K16" s="404"/>
      <c r="L16" s="404"/>
      <c r="M16" s="404"/>
      <c r="N16" s="404"/>
      <c r="O16" s="1126"/>
      <c r="P16" s="405"/>
      <c r="Q16" s="404"/>
      <c r="R16" s="404"/>
      <c r="S16" s="404"/>
      <c r="T16" s="404"/>
      <c r="U16" s="404"/>
      <c r="V16" s="1126"/>
      <c r="W16" s="1132"/>
      <c r="X16" s="1125"/>
      <c r="Y16" s="1125"/>
      <c r="Z16" s="1126"/>
      <c r="AA16" s="1129"/>
      <c r="AB16" s="1130"/>
    </row>
    <row r="17" spans="1:28" ht="12.95" customHeight="1">
      <c r="A17" s="1123"/>
      <c r="B17" s="1441"/>
      <c r="C17" s="1132"/>
      <c r="D17" s="1125"/>
      <c r="E17" s="1125"/>
      <c r="F17" s="1125"/>
      <c r="G17" s="413"/>
      <c r="H17" s="414"/>
      <c r="I17" s="414"/>
      <c r="J17" s="414"/>
      <c r="K17" s="414"/>
      <c r="L17" s="414"/>
      <c r="M17" s="414"/>
      <c r="N17" s="414"/>
      <c r="O17" s="1126"/>
      <c r="P17" s="413"/>
      <c r="Q17" s="414"/>
      <c r="R17" s="414"/>
      <c r="S17" s="414"/>
      <c r="T17" s="414"/>
      <c r="U17" s="414"/>
      <c r="V17" s="1126"/>
      <c r="W17" s="1132"/>
      <c r="X17" s="1125"/>
      <c r="Y17" s="1125"/>
      <c r="Z17" s="1126"/>
      <c r="AA17" s="1129"/>
      <c r="AB17" s="1130"/>
    </row>
    <row r="18" spans="1:28" ht="12.95" customHeight="1">
      <c r="A18" s="1123"/>
      <c r="B18" s="1441"/>
      <c r="C18" s="1133" t="s">
        <v>140</v>
      </c>
      <c r="D18" s="1134">
        <v>1</v>
      </c>
      <c r="E18" s="1135"/>
      <c r="F18" s="1135"/>
      <c r="G18" s="415" t="s">
        <v>45</v>
      </c>
      <c r="H18" s="416" t="s">
        <v>46</v>
      </c>
      <c r="I18" s="416" t="s">
        <v>47</v>
      </c>
      <c r="J18" s="416" t="s">
        <v>48</v>
      </c>
      <c r="K18" s="416" t="s">
        <v>9</v>
      </c>
      <c r="L18" s="416" t="s">
        <v>40</v>
      </c>
      <c r="M18" s="416" t="s">
        <v>41</v>
      </c>
      <c r="N18" s="2033" t="s">
        <v>54</v>
      </c>
      <c r="O18" s="2034"/>
      <c r="P18" s="415" t="s">
        <v>45</v>
      </c>
      <c r="Q18" s="416" t="s">
        <v>46</v>
      </c>
      <c r="R18" s="416" t="s">
        <v>47</v>
      </c>
      <c r="S18" s="416" t="s">
        <v>48</v>
      </c>
      <c r="T18" s="416" t="s">
        <v>9</v>
      </c>
      <c r="U18" s="2033" t="s">
        <v>10</v>
      </c>
      <c r="V18" s="2034"/>
      <c r="W18" s="1125"/>
      <c r="X18" s="1125"/>
      <c r="Y18" s="1125"/>
      <c r="Z18" s="1126"/>
      <c r="AA18" s="1129"/>
      <c r="AB18" s="1130"/>
    </row>
    <row r="19" spans="1:28" ht="12.95" customHeight="1">
      <c r="A19" s="1123"/>
      <c r="B19" s="1441"/>
      <c r="C19" s="1136" t="s">
        <v>146</v>
      </c>
      <c r="D19" s="1137">
        <v>2</v>
      </c>
      <c r="E19" s="1138" t="s">
        <v>1</v>
      </c>
      <c r="F19" s="559" t="s">
        <v>612</v>
      </c>
      <c r="G19" s="2008" t="s">
        <v>837</v>
      </c>
      <c r="H19" s="2008" t="s">
        <v>838</v>
      </c>
      <c r="I19" s="2008" t="s">
        <v>839</v>
      </c>
      <c r="J19" s="2057" t="s">
        <v>840</v>
      </c>
      <c r="K19" s="2013" t="s">
        <v>654</v>
      </c>
      <c r="L19" s="2013" t="s">
        <v>330</v>
      </c>
      <c r="M19" s="2013" t="s">
        <v>331</v>
      </c>
      <c r="N19" s="2016" t="s">
        <v>405</v>
      </c>
      <c r="O19" s="2017"/>
      <c r="P19" s="2008" t="s">
        <v>842</v>
      </c>
      <c r="Q19" s="2008" t="s">
        <v>897</v>
      </c>
      <c r="R19" s="2008" t="s">
        <v>841</v>
      </c>
      <c r="S19" s="2008" t="s">
        <v>843</v>
      </c>
      <c r="T19" s="2008" t="s">
        <v>844</v>
      </c>
      <c r="U19" s="2026" t="s">
        <v>845</v>
      </c>
      <c r="V19" s="2027"/>
      <c r="W19" s="1125"/>
      <c r="X19" s="1139"/>
      <c r="Y19" s="1139"/>
      <c r="Z19" s="1140"/>
      <c r="AA19" s="1141"/>
      <c r="AB19" s="1142"/>
    </row>
    <row r="20" spans="1:28" ht="12.95" customHeight="1">
      <c r="A20" s="1123"/>
      <c r="B20" s="1441"/>
      <c r="C20" s="1132"/>
      <c r="D20" s="1143"/>
      <c r="E20" s="1143"/>
      <c r="F20" s="1143"/>
      <c r="G20" s="2009"/>
      <c r="H20" s="2022"/>
      <c r="I20" s="2009"/>
      <c r="J20" s="2058"/>
      <c r="K20" s="2014"/>
      <c r="L20" s="2014"/>
      <c r="M20" s="2014"/>
      <c r="N20" s="2018"/>
      <c r="O20" s="2019"/>
      <c r="P20" s="2011"/>
      <c r="Q20" s="2022"/>
      <c r="R20" s="2009"/>
      <c r="S20" s="2009"/>
      <c r="T20" s="2022"/>
      <c r="U20" s="2028"/>
      <c r="V20" s="2029"/>
      <c r="W20" s="1125"/>
      <c r="X20" s="1143"/>
      <c r="Y20" s="1143"/>
      <c r="Z20" s="1144"/>
      <c r="AA20" s="1317" t="s">
        <v>848</v>
      </c>
      <c r="AB20" s="1146">
        <v>1</v>
      </c>
    </row>
    <row r="21" spans="1:28" ht="12.95" customHeight="1">
      <c r="A21" s="1123"/>
      <c r="B21" s="1441"/>
      <c r="C21" s="1132"/>
      <c r="D21" s="1143"/>
      <c r="E21" s="1143"/>
      <c r="F21" s="1143"/>
      <c r="G21" s="2009"/>
      <c r="H21" s="2022"/>
      <c r="I21" s="2009"/>
      <c r="J21" s="2058"/>
      <c r="K21" s="2014"/>
      <c r="L21" s="2014"/>
      <c r="M21" s="2014"/>
      <c r="N21" s="2018"/>
      <c r="O21" s="2019"/>
      <c r="P21" s="2011"/>
      <c r="Q21" s="2022"/>
      <c r="R21" s="2009"/>
      <c r="S21" s="2009"/>
      <c r="T21" s="2022"/>
      <c r="U21" s="2028"/>
      <c r="V21" s="2029"/>
      <c r="W21" s="1125"/>
      <c r="X21" s="1143"/>
      <c r="Y21" s="1143"/>
      <c r="Z21" s="1144"/>
      <c r="AA21" s="1141" t="s">
        <v>332</v>
      </c>
      <c r="AB21" s="1142">
        <v>2</v>
      </c>
    </row>
    <row r="22" spans="1:28" ht="12.95" customHeight="1">
      <c r="A22" s="1123"/>
      <c r="B22" s="1441"/>
      <c r="C22" s="2054" t="s">
        <v>3</v>
      </c>
      <c r="D22" s="2055"/>
      <c r="E22" s="2055"/>
      <c r="F22" s="923" t="s">
        <v>4</v>
      </c>
      <c r="G22" s="2009"/>
      <c r="H22" s="2022"/>
      <c r="I22" s="2009"/>
      <c r="J22" s="2058"/>
      <c r="K22" s="2014"/>
      <c r="L22" s="2014"/>
      <c r="M22" s="2014"/>
      <c r="N22" s="2018"/>
      <c r="O22" s="2019"/>
      <c r="P22" s="2011"/>
      <c r="Q22" s="2022"/>
      <c r="R22" s="2009"/>
      <c r="S22" s="2009"/>
      <c r="T22" s="2022"/>
      <c r="U22" s="2028"/>
      <c r="V22" s="2029"/>
      <c r="W22" s="1147" t="s">
        <v>140</v>
      </c>
      <c r="X22" s="1134">
        <v>1</v>
      </c>
      <c r="Y22" s="1148" t="s">
        <v>1</v>
      </c>
      <c r="Z22" s="558" t="s">
        <v>612</v>
      </c>
      <c r="AA22" s="1317" t="s">
        <v>849</v>
      </c>
      <c r="AB22" s="1146">
        <v>3</v>
      </c>
    </row>
    <row r="23" spans="1:28" ht="12.95" customHeight="1">
      <c r="A23" s="1123"/>
      <c r="B23" s="1441"/>
      <c r="C23" s="2050" t="s">
        <v>643</v>
      </c>
      <c r="D23" s="2051"/>
      <c r="E23" s="2051"/>
      <c r="F23" s="2056" t="s">
        <v>644</v>
      </c>
      <c r="G23" s="2009"/>
      <c r="H23" s="2022"/>
      <c r="I23" s="2009"/>
      <c r="J23" s="2058"/>
      <c r="K23" s="2014"/>
      <c r="L23" s="2014"/>
      <c r="M23" s="2014"/>
      <c r="N23" s="2018"/>
      <c r="O23" s="2019"/>
      <c r="P23" s="2011"/>
      <c r="Q23" s="2022"/>
      <c r="R23" s="2009"/>
      <c r="S23" s="2009"/>
      <c r="T23" s="2022"/>
      <c r="U23" s="2028"/>
      <c r="V23" s="2029"/>
      <c r="W23" s="1147" t="s">
        <v>146</v>
      </c>
      <c r="X23" s="1134">
        <v>2</v>
      </c>
      <c r="Y23" s="1145"/>
      <c r="Z23" s="1149"/>
      <c r="AA23" s="1150" t="s">
        <v>333</v>
      </c>
      <c r="AB23" s="1146">
        <v>4</v>
      </c>
    </row>
    <row r="24" spans="1:28" ht="12.95" customHeight="1">
      <c r="A24" s="1123"/>
      <c r="B24" s="1442"/>
      <c r="C24" s="2052"/>
      <c r="D24" s="2053"/>
      <c r="E24" s="2053"/>
      <c r="F24" s="2056"/>
      <c r="G24" s="2010"/>
      <c r="H24" s="1316"/>
      <c r="I24" s="2010"/>
      <c r="J24" s="2059"/>
      <c r="K24" s="2015"/>
      <c r="L24" s="2015"/>
      <c r="M24" s="2015"/>
      <c r="N24" s="2020"/>
      <c r="O24" s="2021"/>
      <c r="P24" s="2012"/>
      <c r="Q24" s="917"/>
      <c r="R24" s="2010"/>
      <c r="S24" s="2010"/>
      <c r="T24" s="2032"/>
      <c r="U24" s="2030"/>
      <c r="V24" s="2031"/>
      <c r="W24" s="1151"/>
      <c r="X24" s="1152"/>
      <c r="Y24" s="1152"/>
      <c r="Z24" s="1153"/>
      <c r="AA24" s="490" t="s">
        <v>123</v>
      </c>
      <c r="AB24" s="1154">
        <v>96</v>
      </c>
    </row>
    <row r="25" spans="1:28" ht="3.75" customHeight="1">
      <c r="A25" s="1123"/>
      <c r="B25" s="1155"/>
      <c r="C25" s="2007"/>
      <c r="D25" s="2007"/>
      <c r="E25" s="2007"/>
      <c r="F25" s="2007"/>
      <c r="G25" s="1156"/>
      <c r="H25" s="1156"/>
      <c r="I25" s="1156"/>
      <c r="J25" s="1156"/>
      <c r="K25" s="1156"/>
      <c r="L25" s="1156"/>
      <c r="M25" s="1156"/>
      <c r="N25" s="1156"/>
      <c r="O25" s="1157"/>
      <c r="P25" s="1156"/>
      <c r="Q25" s="1156"/>
      <c r="R25" s="1156"/>
      <c r="S25" s="1156"/>
      <c r="T25" s="1156"/>
      <c r="U25" s="1156"/>
      <c r="V25" s="1157"/>
      <c r="W25" s="2007"/>
      <c r="X25" s="2007"/>
      <c r="Y25" s="2007"/>
      <c r="Z25" s="2007"/>
      <c r="AA25" s="1158"/>
      <c r="AB25" s="1158"/>
    </row>
    <row r="26" spans="1:28" ht="15.95" customHeight="1">
      <c r="A26" s="1123"/>
      <c r="B26" s="419">
        <v>1</v>
      </c>
      <c r="C26" s="427"/>
      <c r="D26" s="422"/>
      <c r="E26" s="422"/>
      <c r="F26" s="421"/>
      <c r="G26" s="420"/>
      <c r="H26" s="420"/>
      <c r="I26" s="420"/>
      <c r="J26" s="420"/>
      <c r="K26" s="421"/>
      <c r="L26" s="421"/>
      <c r="M26" s="421"/>
      <c r="N26" s="422"/>
      <c r="O26" s="423"/>
      <c r="P26" s="420"/>
      <c r="Q26" s="420"/>
      <c r="R26" s="420"/>
      <c r="S26" s="420"/>
      <c r="T26" s="421"/>
      <c r="U26" s="422"/>
      <c r="V26" s="423"/>
      <c r="W26" s="2023"/>
      <c r="X26" s="2024"/>
      <c r="Y26" s="2024"/>
      <c r="Z26" s="2025"/>
      <c r="AA26" s="918"/>
      <c r="AB26" s="919"/>
    </row>
    <row r="27" spans="1:28" ht="15.95" customHeight="1">
      <c r="A27" s="1123"/>
      <c r="B27" s="417">
        <f>B26+1</f>
        <v>2</v>
      </c>
      <c r="C27" s="427"/>
      <c r="D27" s="422"/>
      <c r="E27" s="422"/>
      <c r="F27" s="421"/>
      <c r="G27" s="418"/>
      <c r="H27" s="418"/>
      <c r="I27" s="418"/>
      <c r="J27" s="418"/>
      <c r="K27" s="421"/>
      <c r="L27" s="421"/>
      <c r="M27" s="421"/>
      <c r="N27" s="422"/>
      <c r="O27" s="423"/>
      <c r="P27" s="418"/>
      <c r="Q27" s="418"/>
      <c r="R27" s="418"/>
      <c r="S27" s="418"/>
      <c r="T27" s="421"/>
      <c r="U27" s="422"/>
      <c r="V27" s="423"/>
      <c r="W27" s="2001"/>
      <c r="X27" s="2002"/>
      <c r="Y27" s="2002"/>
      <c r="Z27" s="2003"/>
      <c r="AA27" s="913"/>
      <c r="AB27" s="914"/>
    </row>
    <row r="28" spans="1:28" ht="15.95" customHeight="1">
      <c r="A28" s="1123"/>
      <c r="B28" s="424">
        <f>B27+1</f>
        <v>3</v>
      </c>
      <c r="C28" s="427"/>
      <c r="D28" s="422"/>
      <c r="E28" s="422"/>
      <c r="F28" s="421"/>
      <c r="G28" s="418"/>
      <c r="H28" s="418"/>
      <c r="I28" s="418"/>
      <c r="J28" s="418"/>
      <c r="K28" s="421"/>
      <c r="L28" s="421"/>
      <c r="M28" s="421"/>
      <c r="N28" s="422"/>
      <c r="O28" s="423"/>
      <c r="P28" s="418"/>
      <c r="Q28" s="418"/>
      <c r="R28" s="418"/>
      <c r="S28" s="418"/>
      <c r="T28" s="421"/>
      <c r="U28" s="422"/>
      <c r="V28" s="423"/>
      <c r="W28" s="2004"/>
      <c r="X28" s="2005"/>
      <c r="Y28" s="2005"/>
      <c r="Z28" s="2006"/>
      <c r="AA28" s="915"/>
      <c r="AB28" s="916"/>
    </row>
    <row r="29" spans="1:28" s="1159" customFormat="1" ht="3.95" customHeight="1">
      <c r="B29" s="425"/>
      <c r="C29" s="1160"/>
      <c r="D29" s="1160"/>
      <c r="E29" s="1160"/>
      <c r="F29" s="1160"/>
      <c r="G29" s="1160"/>
      <c r="H29" s="1160"/>
      <c r="I29" s="1160"/>
      <c r="J29" s="1160"/>
      <c r="K29" s="1160"/>
      <c r="L29" s="1160"/>
      <c r="M29" s="1160"/>
      <c r="N29" s="1160"/>
      <c r="O29" s="1160"/>
      <c r="P29" s="1160"/>
      <c r="Q29" s="1160"/>
      <c r="R29" s="1160"/>
      <c r="S29" s="1160"/>
      <c r="T29" s="1160"/>
      <c r="U29" s="1160"/>
      <c r="V29" s="1160"/>
      <c r="W29" s="1160"/>
      <c r="X29" s="1160"/>
      <c r="Y29" s="1160"/>
      <c r="Z29" s="1160"/>
      <c r="AA29" s="1160"/>
      <c r="AB29" s="1160"/>
    </row>
    <row r="30" spans="1:28" s="1159" customFormat="1" ht="15.95" customHeight="1">
      <c r="B30" s="1380">
        <f>B28+1</f>
        <v>4</v>
      </c>
      <c r="C30" s="427"/>
      <c r="D30" s="422"/>
      <c r="E30" s="422"/>
      <c r="F30" s="421"/>
      <c r="G30" s="418"/>
      <c r="H30" s="418"/>
      <c r="I30" s="418"/>
      <c r="J30" s="418"/>
      <c r="K30" s="421"/>
      <c r="L30" s="421"/>
      <c r="M30" s="421"/>
      <c r="N30" s="422"/>
      <c r="O30" s="423"/>
      <c r="P30" s="418"/>
      <c r="Q30" s="418"/>
      <c r="R30" s="418"/>
      <c r="S30" s="418"/>
      <c r="T30" s="421"/>
      <c r="U30" s="422"/>
      <c r="V30" s="423"/>
      <c r="W30" s="2001"/>
      <c r="X30" s="2002"/>
      <c r="Y30" s="2002"/>
      <c r="Z30" s="2003"/>
      <c r="AA30" s="913"/>
      <c r="AB30" s="914"/>
    </row>
    <row r="31" spans="1:28" s="1159" customFormat="1" ht="15.95" customHeight="1">
      <c r="B31" s="1378">
        <f>B30+1</f>
        <v>5</v>
      </c>
      <c r="C31" s="427"/>
      <c r="D31" s="422"/>
      <c r="E31" s="422"/>
      <c r="F31" s="421"/>
      <c r="G31" s="418"/>
      <c r="H31" s="418"/>
      <c r="I31" s="418"/>
      <c r="J31" s="418"/>
      <c r="K31" s="421"/>
      <c r="L31" s="421"/>
      <c r="M31" s="421"/>
      <c r="N31" s="422"/>
      <c r="O31" s="423"/>
      <c r="P31" s="418"/>
      <c r="Q31" s="418"/>
      <c r="R31" s="418"/>
      <c r="S31" s="418"/>
      <c r="T31" s="421"/>
      <c r="U31" s="422"/>
      <c r="V31" s="423"/>
      <c r="W31" s="2001"/>
      <c r="X31" s="2002"/>
      <c r="Y31" s="2002"/>
      <c r="Z31" s="2003"/>
      <c r="AA31" s="913"/>
      <c r="AB31" s="914"/>
    </row>
    <row r="32" spans="1:28" s="1159" customFormat="1" ht="15.95" customHeight="1">
      <c r="B32" s="1379">
        <f>B31+1</f>
        <v>6</v>
      </c>
      <c r="C32" s="427"/>
      <c r="D32" s="422"/>
      <c r="E32" s="422"/>
      <c r="F32" s="421"/>
      <c r="G32" s="418"/>
      <c r="H32" s="418"/>
      <c r="I32" s="418"/>
      <c r="J32" s="418"/>
      <c r="K32" s="421"/>
      <c r="L32" s="421"/>
      <c r="M32" s="421"/>
      <c r="N32" s="422"/>
      <c r="O32" s="423"/>
      <c r="P32" s="418"/>
      <c r="Q32" s="418"/>
      <c r="R32" s="418"/>
      <c r="S32" s="418"/>
      <c r="T32" s="421"/>
      <c r="U32" s="422"/>
      <c r="V32" s="423"/>
      <c r="W32" s="2004"/>
      <c r="X32" s="2005"/>
      <c r="Y32" s="2005"/>
      <c r="Z32" s="2006"/>
      <c r="AA32" s="915"/>
      <c r="AB32" s="916"/>
    </row>
    <row r="33" spans="2:28" s="1159" customFormat="1" ht="3.95" customHeight="1">
      <c r="B33" s="425"/>
      <c r="C33" s="1160"/>
      <c r="D33" s="1160"/>
      <c r="E33" s="1160"/>
      <c r="F33" s="1160"/>
      <c r="G33" s="1160"/>
      <c r="H33" s="1160"/>
      <c r="I33" s="1160"/>
      <c r="J33" s="1160"/>
      <c r="K33" s="1160"/>
      <c r="L33" s="1160"/>
      <c r="M33" s="1160"/>
      <c r="N33" s="1160"/>
      <c r="O33" s="1160"/>
      <c r="P33" s="1160"/>
      <c r="Q33" s="1160"/>
      <c r="R33" s="1160"/>
      <c r="S33" s="1160"/>
      <c r="T33" s="1160"/>
      <c r="U33" s="1160"/>
      <c r="V33" s="1160"/>
      <c r="W33" s="1160"/>
      <c r="X33" s="1160"/>
      <c r="Y33" s="1160"/>
      <c r="Z33" s="1160"/>
      <c r="AA33" s="1160"/>
      <c r="AB33" s="1160"/>
    </row>
    <row r="34" spans="2:28" s="1159" customFormat="1" ht="15.95" customHeight="1">
      <c r="B34" s="417">
        <f>B32+1</f>
        <v>7</v>
      </c>
      <c r="C34" s="427"/>
      <c r="D34" s="422"/>
      <c r="E34" s="422"/>
      <c r="F34" s="421"/>
      <c r="G34" s="418"/>
      <c r="H34" s="418"/>
      <c r="I34" s="418"/>
      <c r="J34" s="418"/>
      <c r="K34" s="421"/>
      <c r="L34" s="421"/>
      <c r="M34" s="421"/>
      <c r="N34" s="422"/>
      <c r="O34" s="423"/>
      <c r="P34" s="418"/>
      <c r="Q34" s="418"/>
      <c r="R34" s="418"/>
      <c r="S34" s="418"/>
      <c r="T34" s="421"/>
      <c r="U34" s="422"/>
      <c r="V34" s="423"/>
      <c r="W34" s="2001"/>
      <c r="X34" s="2002"/>
      <c r="Y34" s="2002"/>
      <c r="Z34" s="2003"/>
      <c r="AA34" s="913"/>
      <c r="AB34" s="914"/>
    </row>
    <row r="35" spans="2:28" s="1159" customFormat="1" ht="15.95" customHeight="1">
      <c r="B35" s="417">
        <f>B34+1</f>
        <v>8</v>
      </c>
      <c r="C35" s="427"/>
      <c r="D35" s="422"/>
      <c r="E35" s="422"/>
      <c r="F35" s="421"/>
      <c r="G35" s="418"/>
      <c r="H35" s="418"/>
      <c r="I35" s="418"/>
      <c r="J35" s="418"/>
      <c r="K35" s="421"/>
      <c r="L35" s="421"/>
      <c r="M35" s="421"/>
      <c r="N35" s="422"/>
      <c r="O35" s="423"/>
      <c r="P35" s="418"/>
      <c r="Q35" s="418"/>
      <c r="R35" s="418"/>
      <c r="S35" s="418"/>
      <c r="T35" s="421"/>
      <c r="U35" s="422"/>
      <c r="V35" s="423"/>
      <c r="W35" s="2001"/>
      <c r="X35" s="2002"/>
      <c r="Y35" s="2002"/>
      <c r="Z35" s="2003"/>
      <c r="AA35" s="913"/>
      <c r="AB35" s="914"/>
    </row>
    <row r="36" spans="2:28" s="1159" customFormat="1" ht="15.95" customHeight="1">
      <c r="B36" s="424">
        <f>B35+1</f>
        <v>9</v>
      </c>
      <c r="C36" s="427"/>
      <c r="D36" s="422"/>
      <c r="E36" s="422"/>
      <c r="F36" s="421"/>
      <c r="G36" s="418"/>
      <c r="H36" s="418"/>
      <c r="I36" s="418"/>
      <c r="J36" s="418"/>
      <c r="K36" s="421"/>
      <c r="L36" s="421"/>
      <c r="M36" s="421"/>
      <c r="N36" s="422"/>
      <c r="O36" s="423"/>
      <c r="P36" s="418"/>
      <c r="Q36" s="418"/>
      <c r="R36" s="418"/>
      <c r="S36" s="418"/>
      <c r="T36" s="421"/>
      <c r="U36" s="422"/>
      <c r="V36" s="423"/>
      <c r="W36" s="2004"/>
      <c r="X36" s="2005"/>
      <c r="Y36" s="2005"/>
      <c r="Z36" s="2006"/>
      <c r="AA36" s="915"/>
      <c r="AB36" s="916"/>
    </row>
    <row r="37" spans="2:28" s="1159" customFormat="1" ht="3.95" customHeight="1">
      <c r="B37" s="425"/>
      <c r="C37" s="1160"/>
      <c r="D37" s="1160"/>
      <c r="E37" s="1160"/>
      <c r="F37" s="1160"/>
      <c r="G37" s="1160"/>
      <c r="H37" s="1160"/>
      <c r="I37" s="1160"/>
      <c r="J37" s="1160"/>
      <c r="K37" s="1160"/>
      <c r="L37" s="1160"/>
      <c r="M37" s="1160"/>
      <c r="N37" s="1160"/>
      <c r="O37" s="1160"/>
      <c r="P37" s="1160"/>
      <c r="Q37" s="1160"/>
      <c r="R37" s="1160"/>
      <c r="S37" s="1160"/>
      <c r="T37" s="1160"/>
      <c r="U37" s="1160"/>
      <c r="V37" s="1160"/>
      <c r="W37" s="1160"/>
      <c r="X37" s="1160"/>
      <c r="Y37" s="1160"/>
      <c r="Z37" s="1160"/>
      <c r="AA37" s="1160"/>
      <c r="AB37" s="1160"/>
    </row>
    <row r="38" spans="2:28" s="1159" customFormat="1" ht="15.95" customHeight="1">
      <c r="B38" s="1377">
        <f>B36+1</f>
        <v>10</v>
      </c>
      <c r="C38" s="427"/>
      <c r="D38" s="422"/>
      <c r="E38" s="422"/>
      <c r="F38" s="421"/>
      <c r="G38" s="418"/>
      <c r="H38" s="418"/>
      <c r="I38" s="418"/>
      <c r="J38" s="418"/>
      <c r="K38" s="421"/>
      <c r="L38" s="421"/>
      <c r="M38" s="421"/>
      <c r="N38" s="422"/>
      <c r="O38" s="423"/>
      <c r="P38" s="418"/>
      <c r="Q38" s="418"/>
      <c r="R38" s="418"/>
      <c r="S38" s="418"/>
      <c r="T38" s="421"/>
      <c r="U38" s="422"/>
      <c r="V38" s="423"/>
      <c r="W38" s="2001"/>
      <c r="X38" s="2002"/>
      <c r="Y38" s="2002"/>
      <c r="Z38" s="2003"/>
      <c r="AA38" s="913"/>
      <c r="AB38" s="914"/>
    </row>
    <row r="39" spans="2:28" s="1159" customFormat="1" ht="15.95" customHeight="1">
      <c r="B39" s="1378">
        <f>B38+1</f>
        <v>11</v>
      </c>
      <c r="C39" s="427"/>
      <c r="D39" s="422"/>
      <c r="E39" s="422"/>
      <c r="F39" s="421"/>
      <c r="G39" s="418"/>
      <c r="H39" s="418"/>
      <c r="I39" s="418"/>
      <c r="J39" s="418"/>
      <c r="K39" s="421"/>
      <c r="L39" s="421"/>
      <c r="M39" s="421"/>
      <c r="N39" s="422"/>
      <c r="O39" s="423"/>
      <c r="P39" s="418"/>
      <c r="Q39" s="418"/>
      <c r="R39" s="418"/>
      <c r="S39" s="418"/>
      <c r="T39" s="421"/>
      <c r="U39" s="422"/>
      <c r="V39" s="423"/>
      <c r="W39" s="2001"/>
      <c r="X39" s="2002"/>
      <c r="Y39" s="2002"/>
      <c r="Z39" s="2003"/>
      <c r="AA39" s="913"/>
      <c r="AB39" s="914"/>
    </row>
    <row r="40" spans="2:28" s="1159" customFormat="1" ht="15.95" customHeight="1">
      <c r="B40" s="1379">
        <f>B39+1</f>
        <v>12</v>
      </c>
      <c r="C40" s="427"/>
      <c r="D40" s="422"/>
      <c r="E40" s="422"/>
      <c r="F40" s="421"/>
      <c r="G40" s="418"/>
      <c r="H40" s="418"/>
      <c r="I40" s="418"/>
      <c r="J40" s="418"/>
      <c r="K40" s="421"/>
      <c r="L40" s="421"/>
      <c r="M40" s="421"/>
      <c r="N40" s="422"/>
      <c r="O40" s="423"/>
      <c r="P40" s="418"/>
      <c r="Q40" s="418"/>
      <c r="R40" s="418"/>
      <c r="S40" s="418"/>
      <c r="T40" s="421"/>
      <c r="U40" s="422"/>
      <c r="V40" s="423"/>
      <c r="W40" s="2004"/>
      <c r="X40" s="2005"/>
      <c r="Y40" s="2005"/>
      <c r="Z40" s="2006"/>
      <c r="AA40" s="915"/>
      <c r="AB40" s="916"/>
    </row>
    <row r="41" spans="2:28" s="1159" customFormat="1" ht="3.95" customHeight="1">
      <c r="B41" s="425"/>
      <c r="C41" s="1160"/>
      <c r="D41" s="1160"/>
      <c r="E41" s="1160"/>
      <c r="F41" s="1160"/>
      <c r="G41" s="1160"/>
      <c r="H41" s="1160"/>
      <c r="I41" s="1160"/>
      <c r="J41" s="1160"/>
      <c r="K41" s="1160"/>
      <c r="L41" s="1160"/>
      <c r="M41" s="1160"/>
      <c r="N41" s="1160"/>
      <c r="O41" s="1160"/>
      <c r="P41" s="1160"/>
      <c r="Q41" s="1160"/>
      <c r="R41" s="1160"/>
      <c r="S41" s="1160"/>
      <c r="T41" s="1160"/>
      <c r="U41" s="1160"/>
      <c r="V41" s="1160"/>
      <c r="W41" s="1160"/>
      <c r="X41" s="1160"/>
      <c r="Y41" s="1160"/>
      <c r="Z41" s="1160"/>
      <c r="AA41" s="1160"/>
      <c r="AB41" s="1160"/>
    </row>
    <row r="42" spans="2:28" s="1159" customFormat="1" ht="15.95" customHeight="1">
      <c r="B42" s="417">
        <f>B40+1</f>
        <v>13</v>
      </c>
      <c r="C42" s="427"/>
      <c r="D42" s="422"/>
      <c r="E42" s="422"/>
      <c r="F42" s="421"/>
      <c r="G42" s="418"/>
      <c r="H42" s="418"/>
      <c r="I42" s="418"/>
      <c r="J42" s="418"/>
      <c r="K42" s="421"/>
      <c r="L42" s="421"/>
      <c r="M42" s="421"/>
      <c r="N42" s="422"/>
      <c r="O42" s="423"/>
      <c r="P42" s="418"/>
      <c r="Q42" s="418"/>
      <c r="R42" s="418"/>
      <c r="S42" s="418"/>
      <c r="T42" s="421"/>
      <c r="U42" s="422"/>
      <c r="V42" s="423"/>
      <c r="W42" s="2001"/>
      <c r="X42" s="2002"/>
      <c r="Y42" s="2002"/>
      <c r="Z42" s="2003"/>
      <c r="AA42" s="913"/>
      <c r="AB42" s="914"/>
    </row>
    <row r="43" spans="2:28" s="1159" customFormat="1" ht="15.95" customHeight="1">
      <c r="B43" s="417">
        <f>B42+1</f>
        <v>14</v>
      </c>
      <c r="C43" s="427"/>
      <c r="D43" s="422"/>
      <c r="E43" s="422"/>
      <c r="F43" s="421"/>
      <c r="G43" s="418"/>
      <c r="H43" s="418"/>
      <c r="I43" s="418"/>
      <c r="J43" s="418"/>
      <c r="K43" s="421"/>
      <c r="L43" s="421"/>
      <c r="M43" s="421"/>
      <c r="N43" s="422"/>
      <c r="O43" s="423"/>
      <c r="P43" s="418"/>
      <c r="Q43" s="418"/>
      <c r="R43" s="418"/>
      <c r="S43" s="418"/>
      <c r="T43" s="421"/>
      <c r="U43" s="422"/>
      <c r="V43" s="423"/>
      <c r="W43" s="2001"/>
      <c r="X43" s="2002"/>
      <c r="Y43" s="2002"/>
      <c r="Z43" s="2003"/>
      <c r="AA43" s="913"/>
      <c r="AB43" s="914"/>
    </row>
    <row r="44" spans="2:28" s="1159" customFormat="1" ht="15.95" customHeight="1">
      <c r="B44" s="424">
        <f>B43+1</f>
        <v>15</v>
      </c>
      <c r="C44" s="427"/>
      <c r="D44" s="422"/>
      <c r="E44" s="422"/>
      <c r="F44" s="421"/>
      <c r="G44" s="418"/>
      <c r="H44" s="418"/>
      <c r="I44" s="418"/>
      <c r="J44" s="418"/>
      <c r="K44" s="421"/>
      <c r="L44" s="421"/>
      <c r="M44" s="421"/>
      <c r="N44" s="422"/>
      <c r="O44" s="423"/>
      <c r="P44" s="418"/>
      <c r="Q44" s="418"/>
      <c r="R44" s="418"/>
      <c r="S44" s="418"/>
      <c r="T44" s="421"/>
      <c r="U44" s="422"/>
      <c r="V44" s="423"/>
      <c r="W44" s="2004"/>
      <c r="X44" s="2005"/>
      <c r="Y44" s="2005"/>
      <c r="Z44" s="2006"/>
      <c r="AA44" s="915"/>
      <c r="AB44" s="916"/>
    </row>
    <row r="45" spans="2:28" s="1159" customFormat="1" ht="12.75" customHeight="1">
      <c r="B45" s="426"/>
      <c r="C45" s="1160"/>
      <c r="D45" s="1160"/>
      <c r="E45" s="1160"/>
      <c r="F45" s="1160"/>
      <c r="G45" s="1160"/>
      <c r="H45" s="1160"/>
      <c r="I45" s="1160"/>
      <c r="J45" s="1160"/>
      <c r="K45" s="1160"/>
      <c r="L45" s="1160"/>
      <c r="M45" s="1160"/>
      <c r="N45" s="1160"/>
      <c r="O45" s="1160"/>
      <c r="P45" s="1160"/>
      <c r="Q45" s="1160"/>
      <c r="R45" s="1160"/>
      <c r="S45" s="1160"/>
      <c r="T45" s="1160"/>
      <c r="U45" s="1160"/>
      <c r="V45" s="1160"/>
      <c r="W45" s="1160"/>
      <c r="X45" s="1160"/>
      <c r="Y45" s="1160"/>
      <c r="Z45" s="1160"/>
      <c r="AA45" s="1160"/>
      <c r="AB45" s="1160"/>
    </row>
    <row r="46" spans="2:28" s="1159" customFormat="1">
      <c r="B46" s="1160"/>
      <c r="C46" s="1160"/>
      <c r="D46" s="1160"/>
      <c r="E46" s="1160"/>
      <c r="F46" s="1160"/>
      <c r="G46" s="1160"/>
      <c r="H46" s="1160"/>
      <c r="I46" s="1160"/>
      <c r="J46" s="1160"/>
      <c r="K46" s="1160"/>
      <c r="L46" s="1160"/>
      <c r="M46" s="1160"/>
      <c r="N46" s="1160"/>
      <c r="O46" s="1160"/>
      <c r="P46" s="1160"/>
      <c r="Q46" s="1160"/>
      <c r="R46" s="1160"/>
      <c r="S46" s="1160"/>
      <c r="T46" s="1160"/>
      <c r="U46" s="1160"/>
      <c r="V46" s="1160"/>
      <c r="W46" s="1160"/>
      <c r="X46" s="1160"/>
      <c r="Y46" s="1160"/>
      <c r="Z46" s="1160"/>
      <c r="AA46" s="1160"/>
      <c r="AB46" s="1160"/>
    </row>
    <row r="47" spans="2:28" s="1159" customFormat="1" ht="12.75" customHeight="1">
      <c r="B47" s="426"/>
      <c r="C47" s="1160"/>
      <c r="D47" s="1160"/>
      <c r="E47" s="1160"/>
      <c r="F47" s="1160"/>
      <c r="G47" s="1160"/>
      <c r="H47" s="1160"/>
      <c r="I47" s="1160"/>
      <c r="J47" s="1160"/>
      <c r="K47" s="1160"/>
      <c r="L47" s="1160"/>
      <c r="M47" s="1160"/>
      <c r="N47" s="1160"/>
      <c r="O47" s="1160"/>
      <c r="P47" s="1160"/>
      <c r="Q47" s="1160"/>
      <c r="R47" s="1160"/>
      <c r="S47" s="1160"/>
      <c r="T47" s="1160"/>
      <c r="U47" s="1160"/>
      <c r="V47" s="1160"/>
      <c r="W47" s="1160"/>
      <c r="X47" s="1160"/>
      <c r="Y47" s="1160"/>
      <c r="Z47" s="1160"/>
      <c r="AA47" s="1160"/>
      <c r="AB47" s="1160"/>
    </row>
    <row r="48" spans="2:28" s="1159" customFormat="1" ht="12.75" customHeight="1">
      <c r="B48" s="426"/>
      <c r="C48" s="1160"/>
      <c r="D48" s="1160"/>
      <c r="E48" s="1160"/>
      <c r="F48" s="1160"/>
      <c r="G48" s="1160"/>
      <c r="H48" s="1160"/>
      <c r="I48" s="1160"/>
      <c r="J48" s="1160"/>
      <c r="K48" s="1160"/>
      <c r="L48" s="1160"/>
      <c r="M48" s="1160"/>
      <c r="N48" s="1160"/>
      <c r="O48" s="1160"/>
      <c r="P48" s="1160"/>
      <c r="Q48" s="1160"/>
      <c r="R48" s="1160"/>
      <c r="S48" s="1160"/>
      <c r="T48" s="1160"/>
      <c r="U48" s="1160"/>
      <c r="V48" s="1160"/>
      <c r="W48" s="1160"/>
      <c r="X48" s="1160"/>
      <c r="Y48" s="1160"/>
      <c r="Z48" s="1160"/>
      <c r="AA48" s="1160"/>
      <c r="AB48" s="1160"/>
    </row>
    <row r="49" spans="2:28" s="1159" customFormat="1" ht="12.75" customHeight="1">
      <c r="B49" s="426"/>
      <c r="C49" s="1160"/>
      <c r="D49" s="1160"/>
      <c r="E49" s="1160"/>
      <c r="F49" s="1160"/>
      <c r="G49" s="1160"/>
      <c r="H49" s="1160"/>
      <c r="I49" s="1160"/>
      <c r="J49" s="1160"/>
      <c r="K49" s="1160"/>
      <c r="L49" s="1160"/>
      <c r="M49" s="1160"/>
      <c r="N49" s="1160"/>
      <c r="O49" s="1160"/>
      <c r="P49" s="1160"/>
      <c r="Q49" s="1160"/>
      <c r="R49" s="1160"/>
      <c r="S49" s="1160"/>
      <c r="T49" s="1160"/>
      <c r="U49" s="1160"/>
      <c r="V49" s="1160"/>
      <c r="W49" s="1160"/>
      <c r="X49" s="1160"/>
      <c r="Y49" s="1160"/>
      <c r="Z49" s="1160"/>
      <c r="AA49" s="1160"/>
      <c r="AB49" s="1160"/>
    </row>
    <row r="50" spans="2:28" s="1159" customFormat="1" ht="12.75" customHeight="1">
      <c r="B50" s="426"/>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0"/>
      <c r="AA50" s="1160"/>
      <c r="AB50" s="1160"/>
    </row>
    <row r="51" spans="2:28" s="1159" customFormat="1" ht="12.75" customHeight="1">
      <c r="B51" s="426"/>
      <c r="C51" s="1160"/>
      <c r="D51" s="1160"/>
      <c r="E51" s="1160"/>
      <c r="F51" s="1160"/>
      <c r="G51" s="1160"/>
      <c r="H51" s="1160"/>
      <c r="I51" s="1160"/>
      <c r="J51" s="1160"/>
      <c r="K51" s="1160"/>
      <c r="L51" s="1160"/>
      <c r="M51" s="1160"/>
      <c r="N51" s="1160"/>
      <c r="O51" s="1160"/>
      <c r="P51" s="1160"/>
      <c r="Q51" s="1160"/>
      <c r="R51" s="1160"/>
      <c r="S51" s="1160"/>
      <c r="T51" s="1160"/>
      <c r="U51" s="1160"/>
      <c r="V51" s="1160"/>
      <c r="W51" s="1160"/>
      <c r="X51" s="1160"/>
      <c r="Y51" s="1160"/>
      <c r="Z51" s="1160"/>
      <c r="AA51" s="1160"/>
      <c r="AB51" s="1160"/>
    </row>
    <row r="52" spans="2:28" s="1159" customFormat="1" ht="12.75" customHeight="1">
      <c r="B52" s="426"/>
      <c r="C52" s="1160"/>
      <c r="D52" s="1160"/>
      <c r="E52" s="1160"/>
      <c r="F52" s="1160"/>
      <c r="G52" s="1160"/>
      <c r="H52" s="1160"/>
      <c r="I52" s="1160"/>
      <c r="J52" s="1160"/>
      <c r="K52" s="1160"/>
      <c r="L52" s="1160"/>
      <c r="M52" s="1160"/>
      <c r="N52" s="1160"/>
      <c r="O52" s="1160"/>
      <c r="P52" s="1160"/>
      <c r="Q52" s="1160"/>
      <c r="R52" s="1160"/>
      <c r="S52" s="1160"/>
      <c r="T52" s="1160"/>
      <c r="U52" s="1160"/>
      <c r="V52" s="1160"/>
      <c r="W52" s="1160"/>
      <c r="X52" s="1160"/>
      <c r="Y52" s="1160"/>
      <c r="Z52" s="1160"/>
      <c r="AA52" s="1160"/>
      <c r="AB52" s="1160"/>
    </row>
    <row r="53" spans="2:28" s="1159" customFormat="1" ht="12.75" customHeight="1">
      <c r="B53" s="426"/>
      <c r="C53" s="1160"/>
      <c r="D53" s="1160"/>
      <c r="E53" s="1160"/>
      <c r="F53" s="1160"/>
      <c r="G53" s="1160"/>
      <c r="H53" s="1160"/>
      <c r="I53" s="1160"/>
      <c r="J53" s="1160"/>
      <c r="K53" s="1160"/>
      <c r="L53" s="1160"/>
      <c r="M53" s="1160"/>
      <c r="N53" s="1160"/>
      <c r="O53" s="1160"/>
      <c r="P53" s="1160"/>
      <c r="Q53" s="1160"/>
      <c r="R53" s="1160"/>
      <c r="S53" s="1160"/>
      <c r="T53" s="1160"/>
      <c r="U53" s="1160"/>
      <c r="V53" s="1160"/>
      <c r="W53" s="1160"/>
      <c r="X53" s="1160"/>
      <c r="Y53" s="1160"/>
      <c r="Z53" s="1160"/>
      <c r="AA53" s="1160"/>
      <c r="AB53" s="1160"/>
    </row>
    <row r="54" spans="2:28" s="1159" customFormat="1" ht="12.75" customHeight="1">
      <c r="B54" s="426"/>
      <c r="C54" s="1160"/>
      <c r="D54" s="1160"/>
      <c r="E54" s="1160"/>
      <c r="F54" s="1160"/>
      <c r="G54" s="1160"/>
      <c r="H54" s="1160"/>
      <c r="I54" s="1160"/>
      <c r="J54" s="1160"/>
      <c r="K54" s="1160"/>
      <c r="L54" s="1160"/>
      <c r="M54" s="1160"/>
      <c r="N54" s="1160"/>
      <c r="O54" s="1160"/>
      <c r="P54" s="1160"/>
      <c r="Q54" s="1160"/>
      <c r="R54" s="1160"/>
      <c r="S54" s="1160"/>
      <c r="T54" s="1160"/>
      <c r="U54" s="1160"/>
      <c r="V54" s="1160"/>
      <c r="W54" s="1160"/>
      <c r="X54" s="1160"/>
      <c r="Y54" s="1160"/>
      <c r="Z54" s="1160"/>
      <c r="AA54" s="1160"/>
      <c r="AB54" s="1160"/>
    </row>
    <row r="55" spans="2:28" s="1159" customFormat="1" ht="12.75" customHeight="1">
      <c r="B55" s="426"/>
      <c r="C55" s="1160"/>
      <c r="D55" s="1160"/>
      <c r="E55" s="1160"/>
      <c r="F55" s="1160"/>
      <c r="G55" s="1160"/>
      <c r="H55" s="1160"/>
      <c r="I55" s="1160"/>
      <c r="J55" s="1160"/>
      <c r="K55" s="1160"/>
      <c r="L55" s="1160"/>
      <c r="M55" s="1160"/>
      <c r="N55" s="1160"/>
      <c r="O55" s="1160"/>
      <c r="P55" s="1160"/>
      <c r="Q55" s="1160"/>
      <c r="R55" s="1160"/>
      <c r="S55" s="1160"/>
      <c r="T55" s="1160"/>
      <c r="U55" s="1160"/>
      <c r="V55" s="1160"/>
      <c r="W55" s="1160"/>
      <c r="X55" s="1160"/>
      <c r="Y55" s="1160"/>
      <c r="Z55" s="1160"/>
      <c r="AA55" s="1160"/>
      <c r="AB55" s="1160"/>
    </row>
    <row r="56" spans="2:28" s="1159" customFormat="1" ht="12.75" customHeight="1">
      <c r="B56" s="426"/>
      <c r="C56" s="1160"/>
      <c r="D56" s="1160"/>
      <c r="E56" s="1160"/>
      <c r="F56" s="1160"/>
      <c r="G56" s="1160"/>
      <c r="H56" s="1160"/>
      <c r="I56" s="1160"/>
      <c r="J56" s="1160"/>
      <c r="K56" s="1160"/>
      <c r="L56" s="1160"/>
      <c r="M56" s="1160"/>
      <c r="N56" s="1160"/>
      <c r="O56" s="1160"/>
      <c r="P56" s="1160"/>
      <c r="Q56" s="1160"/>
      <c r="R56" s="1160"/>
      <c r="S56" s="1160"/>
      <c r="T56" s="1160"/>
      <c r="U56" s="1160"/>
      <c r="V56" s="1160"/>
      <c r="W56" s="1160"/>
      <c r="X56" s="1160"/>
      <c r="Y56" s="1160"/>
      <c r="Z56" s="1160"/>
      <c r="AA56" s="1160"/>
      <c r="AB56" s="1160"/>
    </row>
    <row r="57" spans="2:28" s="1159" customFormat="1" ht="12.75" customHeight="1">
      <c r="B57" s="426"/>
      <c r="C57" s="1160"/>
      <c r="D57" s="1160"/>
      <c r="E57" s="1160"/>
      <c r="F57" s="1160"/>
      <c r="G57" s="1160"/>
      <c r="H57" s="1160"/>
      <c r="I57" s="1160"/>
      <c r="J57" s="1160"/>
      <c r="K57" s="1160"/>
      <c r="L57" s="1160"/>
      <c r="M57" s="1160"/>
      <c r="N57" s="1160"/>
      <c r="O57" s="1160"/>
      <c r="P57" s="1160"/>
      <c r="Q57" s="1160"/>
      <c r="R57" s="1160"/>
      <c r="S57" s="1160"/>
      <c r="T57" s="1160"/>
      <c r="U57" s="1160"/>
      <c r="V57" s="1160"/>
      <c r="W57" s="1160"/>
      <c r="X57" s="1160"/>
      <c r="Y57" s="1160"/>
      <c r="Z57" s="1160"/>
      <c r="AA57" s="1160"/>
      <c r="AB57" s="1160"/>
    </row>
    <row r="58" spans="2:28" s="1159" customFormat="1" ht="12.75" customHeight="1">
      <c r="B58" s="426"/>
      <c r="C58" s="1160"/>
      <c r="D58" s="1160"/>
      <c r="E58" s="1160"/>
      <c r="F58" s="1160"/>
      <c r="G58" s="1160"/>
      <c r="H58" s="1160"/>
      <c r="I58" s="1160"/>
      <c r="J58" s="1160"/>
      <c r="K58" s="1160"/>
      <c r="L58" s="1160"/>
      <c r="M58" s="1160"/>
      <c r="N58" s="1160"/>
      <c r="O58" s="1160"/>
      <c r="P58" s="1160"/>
      <c r="Q58" s="1160"/>
      <c r="R58" s="1160"/>
      <c r="S58" s="1160"/>
      <c r="T58" s="1160"/>
      <c r="U58" s="1160"/>
      <c r="V58" s="1160"/>
      <c r="W58" s="1160"/>
      <c r="X58" s="1160"/>
      <c r="Y58" s="1160"/>
      <c r="Z58" s="1160"/>
      <c r="AA58" s="1160"/>
      <c r="AB58" s="1160"/>
    </row>
    <row r="59" spans="2:28" s="1159" customFormat="1">
      <c r="B59" s="1160"/>
      <c r="C59" s="1160"/>
      <c r="D59" s="1160"/>
      <c r="E59" s="1160"/>
      <c r="F59" s="1160"/>
      <c r="G59" s="1160"/>
      <c r="H59" s="1160"/>
      <c r="I59" s="1160"/>
      <c r="J59" s="1160"/>
      <c r="K59" s="1160"/>
      <c r="L59" s="1160"/>
      <c r="M59" s="1160"/>
      <c r="N59" s="1160"/>
      <c r="O59" s="1160"/>
      <c r="P59" s="1160"/>
      <c r="Q59" s="1160"/>
      <c r="R59" s="1160"/>
      <c r="S59" s="1160"/>
      <c r="T59" s="1160"/>
      <c r="U59" s="1160"/>
      <c r="V59" s="1160"/>
      <c r="W59" s="1160"/>
      <c r="X59" s="1160"/>
      <c r="Y59" s="1160"/>
      <c r="Z59" s="1160"/>
      <c r="AA59" s="1160"/>
      <c r="AB59" s="1160"/>
    </row>
    <row r="60" spans="2:28" s="1159" customFormat="1" ht="12.75" customHeight="1">
      <c r="B60" s="426"/>
      <c r="C60" s="1160"/>
      <c r="D60" s="1160"/>
      <c r="E60" s="1160"/>
      <c r="F60" s="1160"/>
      <c r="G60" s="1160"/>
      <c r="H60" s="1160"/>
      <c r="I60" s="1160"/>
      <c r="J60" s="1160"/>
      <c r="K60" s="1160"/>
      <c r="L60" s="1160"/>
      <c r="M60" s="1160"/>
      <c r="N60" s="1160"/>
      <c r="O60" s="1160"/>
      <c r="P60" s="1160"/>
      <c r="Q60" s="1160"/>
      <c r="R60" s="1160"/>
      <c r="S60" s="1160"/>
      <c r="T60" s="1160"/>
      <c r="U60" s="1160"/>
      <c r="V60" s="1160"/>
      <c r="W60" s="1160"/>
      <c r="X60" s="1160"/>
      <c r="Y60" s="1160"/>
      <c r="Z60" s="1160"/>
      <c r="AA60" s="1160"/>
      <c r="AB60" s="1160"/>
    </row>
    <row r="61" spans="2:28" s="1159" customFormat="1" ht="12.75" customHeight="1">
      <c r="B61" s="426"/>
      <c r="C61" s="1160"/>
      <c r="D61" s="1160"/>
      <c r="E61" s="1160"/>
      <c r="F61" s="1160"/>
      <c r="G61" s="1160"/>
      <c r="H61" s="1160"/>
      <c r="I61" s="1160"/>
      <c r="J61" s="1160"/>
      <c r="K61" s="1160"/>
      <c r="L61" s="1160"/>
      <c r="M61" s="1160"/>
      <c r="N61" s="1160"/>
      <c r="O61" s="1160"/>
      <c r="P61" s="1160"/>
      <c r="Q61" s="1160"/>
      <c r="R61" s="1160"/>
      <c r="S61" s="1160"/>
      <c r="T61" s="1160"/>
      <c r="U61" s="1160"/>
      <c r="V61" s="1160"/>
      <c r="W61" s="1160"/>
      <c r="X61" s="1160"/>
      <c r="Y61" s="1160"/>
      <c r="Z61" s="1160"/>
      <c r="AA61" s="1160"/>
      <c r="AB61" s="1160"/>
    </row>
    <row r="62" spans="2:28" s="1159" customFormat="1" ht="12.75" customHeight="1">
      <c r="B62" s="426"/>
      <c r="C62" s="1160"/>
      <c r="D62" s="1160"/>
      <c r="E62" s="1160"/>
      <c r="F62" s="1160"/>
      <c r="G62" s="1160"/>
      <c r="H62" s="1160"/>
      <c r="I62" s="1160"/>
      <c r="J62" s="1160"/>
      <c r="K62" s="1160"/>
      <c r="L62" s="1160"/>
      <c r="M62" s="1160"/>
      <c r="N62" s="1160"/>
      <c r="O62" s="1160"/>
      <c r="P62" s="1160"/>
      <c r="Q62" s="1160"/>
      <c r="R62" s="1160"/>
      <c r="S62" s="1160"/>
      <c r="T62" s="1160"/>
      <c r="U62" s="1160"/>
      <c r="V62" s="1160"/>
      <c r="W62" s="1160"/>
      <c r="X62" s="1160"/>
      <c r="Y62" s="1160"/>
      <c r="Z62" s="1160"/>
      <c r="AA62" s="1160"/>
      <c r="AB62" s="1160"/>
    </row>
    <row r="63" spans="2:28" s="1159" customFormat="1" ht="12.75" customHeight="1">
      <c r="B63" s="426"/>
      <c r="C63" s="1160"/>
      <c r="D63" s="1160"/>
      <c r="E63" s="1160"/>
      <c r="F63" s="1160"/>
      <c r="G63" s="1160"/>
      <c r="H63" s="1160"/>
      <c r="I63" s="1160"/>
      <c r="J63" s="1160"/>
      <c r="K63" s="1160"/>
      <c r="L63" s="1160"/>
      <c r="M63" s="1160"/>
      <c r="N63" s="1160"/>
      <c r="O63" s="1160"/>
      <c r="P63" s="1160"/>
      <c r="Q63" s="1160"/>
      <c r="R63" s="1160"/>
      <c r="S63" s="1160"/>
      <c r="T63" s="1160"/>
      <c r="U63" s="1160"/>
      <c r="V63" s="1160"/>
      <c r="W63" s="1160"/>
      <c r="X63" s="1160"/>
      <c r="Y63" s="1160"/>
      <c r="Z63" s="1160"/>
      <c r="AA63" s="1160"/>
      <c r="AB63" s="1160"/>
    </row>
    <row r="64" spans="2:28" s="1159" customFormat="1" ht="12.75" customHeight="1">
      <c r="B64" s="426"/>
      <c r="C64" s="1160"/>
      <c r="D64" s="1160"/>
      <c r="E64" s="1160"/>
      <c r="F64" s="1160"/>
      <c r="G64" s="1160"/>
      <c r="H64" s="1160"/>
      <c r="I64" s="1160"/>
      <c r="J64" s="1160"/>
      <c r="K64" s="1160"/>
      <c r="L64" s="1160"/>
      <c r="M64" s="1160"/>
      <c r="N64" s="1160"/>
      <c r="O64" s="1160"/>
      <c r="P64" s="1160"/>
      <c r="Q64" s="1160"/>
      <c r="R64" s="1160"/>
      <c r="S64" s="1160"/>
      <c r="T64" s="1160"/>
      <c r="U64" s="1160"/>
      <c r="V64" s="1160"/>
      <c r="W64" s="1160"/>
      <c r="X64" s="1160"/>
      <c r="Y64" s="1160"/>
      <c r="Z64" s="1160"/>
      <c r="AA64" s="1160"/>
      <c r="AB64" s="1160"/>
    </row>
    <row r="65" spans="2:28" s="1159" customFormat="1" ht="12.75" customHeight="1">
      <c r="B65" s="426"/>
      <c r="C65" s="1160"/>
      <c r="D65" s="1160"/>
      <c r="E65" s="1160"/>
      <c r="F65" s="1160"/>
      <c r="G65" s="1160"/>
      <c r="H65" s="1160"/>
      <c r="I65" s="1160"/>
      <c r="J65" s="1160"/>
      <c r="K65" s="1160"/>
      <c r="L65" s="1160"/>
      <c r="M65" s="1160"/>
      <c r="N65" s="1160"/>
      <c r="O65" s="1160"/>
      <c r="P65" s="1160"/>
      <c r="Q65" s="1160"/>
      <c r="R65" s="1160"/>
      <c r="S65" s="1160"/>
      <c r="T65" s="1160"/>
      <c r="U65" s="1160"/>
      <c r="V65" s="1160"/>
      <c r="W65" s="1160"/>
      <c r="X65" s="1160"/>
      <c r="Y65" s="1160"/>
      <c r="Z65" s="1160"/>
      <c r="AA65" s="1160"/>
      <c r="AB65" s="1160"/>
    </row>
    <row r="66" spans="2:28" s="1159" customFormat="1" ht="12.75" customHeight="1">
      <c r="B66" s="426"/>
      <c r="C66" s="1160"/>
      <c r="D66" s="1160"/>
      <c r="E66" s="1160"/>
      <c r="F66" s="1160"/>
      <c r="G66" s="1160"/>
      <c r="H66" s="1160"/>
      <c r="I66" s="1160"/>
      <c r="J66" s="1160"/>
      <c r="K66" s="1160"/>
      <c r="L66" s="1160"/>
      <c r="M66" s="1160"/>
      <c r="N66" s="1160"/>
      <c r="O66" s="1160"/>
      <c r="P66" s="1160"/>
      <c r="Q66" s="1160"/>
      <c r="R66" s="1160"/>
      <c r="S66" s="1160"/>
      <c r="T66" s="1160"/>
      <c r="U66" s="1160"/>
      <c r="V66" s="1160"/>
      <c r="W66" s="1160"/>
      <c r="X66" s="1160"/>
      <c r="Y66" s="1160"/>
      <c r="Z66" s="1160"/>
      <c r="AA66" s="1160"/>
      <c r="AB66" s="1160"/>
    </row>
    <row r="67" spans="2:28" s="1159" customFormat="1" ht="12.75" customHeight="1">
      <c r="B67" s="426"/>
      <c r="C67" s="1160"/>
      <c r="D67" s="1160"/>
      <c r="E67" s="1160"/>
      <c r="F67" s="1160"/>
      <c r="G67" s="1160"/>
      <c r="H67" s="1160"/>
      <c r="I67" s="1160"/>
      <c r="J67" s="1160"/>
      <c r="K67" s="1160"/>
      <c r="L67" s="1160"/>
      <c r="M67" s="1160"/>
      <c r="N67" s="1160"/>
      <c r="O67" s="1160"/>
      <c r="P67" s="1160"/>
      <c r="Q67" s="1160"/>
      <c r="R67" s="1160"/>
      <c r="S67" s="1160"/>
      <c r="T67" s="1160"/>
      <c r="U67" s="1160"/>
      <c r="V67" s="1160"/>
      <c r="W67" s="1160"/>
      <c r="X67" s="1160"/>
      <c r="Y67" s="1160"/>
      <c r="Z67" s="1160"/>
      <c r="AA67" s="1160"/>
      <c r="AB67" s="1160"/>
    </row>
    <row r="68" spans="2:28" s="1159" customFormat="1" ht="12.75" customHeight="1">
      <c r="B68" s="426"/>
      <c r="C68" s="1160"/>
      <c r="D68" s="1160"/>
      <c r="E68" s="1160"/>
      <c r="F68" s="1160"/>
      <c r="G68" s="1160"/>
      <c r="H68" s="1160"/>
      <c r="I68" s="1160"/>
      <c r="J68" s="1160"/>
      <c r="K68" s="1160"/>
      <c r="L68" s="1160"/>
      <c r="M68" s="1160"/>
      <c r="N68" s="1160"/>
      <c r="O68" s="1160"/>
      <c r="P68" s="1160"/>
      <c r="Q68" s="1160"/>
      <c r="R68" s="1160"/>
      <c r="S68" s="1160"/>
      <c r="T68" s="1160"/>
      <c r="U68" s="1160"/>
      <c r="V68" s="1160"/>
      <c r="W68" s="1160"/>
      <c r="X68" s="1160"/>
      <c r="Y68" s="1160"/>
      <c r="Z68" s="1160"/>
      <c r="AA68" s="1160"/>
      <c r="AB68" s="1160"/>
    </row>
    <row r="69" spans="2:28" s="1159" customFormat="1" ht="12.75" customHeight="1">
      <c r="B69" s="426"/>
      <c r="C69" s="1160"/>
      <c r="D69" s="1160"/>
      <c r="E69" s="1160"/>
      <c r="F69" s="1160"/>
      <c r="G69" s="1160"/>
      <c r="H69" s="1160"/>
      <c r="I69" s="1160"/>
      <c r="J69" s="1160"/>
      <c r="K69" s="1160"/>
      <c r="L69" s="1160"/>
      <c r="M69" s="1160"/>
      <c r="N69" s="1160"/>
      <c r="O69" s="1160"/>
      <c r="P69" s="1160"/>
      <c r="Q69" s="1160"/>
      <c r="R69" s="1160"/>
      <c r="S69" s="1160"/>
      <c r="T69" s="1160"/>
      <c r="U69" s="1160"/>
      <c r="V69" s="1160"/>
      <c r="W69" s="1160"/>
      <c r="X69" s="1160"/>
      <c r="Y69" s="1160"/>
      <c r="Z69" s="1160"/>
      <c r="AA69" s="1160"/>
      <c r="AB69" s="1160"/>
    </row>
    <row r="70" spans="2:28" s="1159" customFormat="1" ht="12.75" customHeight="1">
      <c r="B70" s="426"/>
      <c r="C70" s="1160"/>
      <c r="D70" s="1160"/>
      <c r="E70" s="1160"/>
      <c r="F70" s="1160"/>
      <c r="G70" s="1160"/>
      <c r="H70" s="1160"/>
      <c r="I70" s="1160"/>
      <c r="J70" s="1160"/>
      <c r="K70" s="1160"/>
      <c r="L70" s="1160"/>
      <c r="M70" s="1160"/>
      <c r="N70" s="1160"/>
      <c r="O70" s="1160"/>
      <c r="P70" s="1160"/>
      <c r="Q70" s="1160"/>
      <c r="R70" s="1160"/>
      <c r="S70" s="1160"/>
      <c r="T70" s="1160"/>
      <c r="U70" s="1160"/>
      <c r="V70" s="1160"/>
      <c r="W70" s="1160"/>
      <c r="X70" s="1160"/>
      <c r="Y70" s="1160"/>
      <c r="Z70" s="1160"/>
      <c r="AA70" s="1160"/>
      <c r="AB70" s="1160"/>
    </row>
    <row r="71" spans="2:28" s="1159" customFormat="1" ht="12.75" customHeight="1">
      <c r="B71" s="426"/>
      <c r="C71" s="1160"/>
      <c r="D71" s="1160"/>
      <c r="E71" s="1160"/>
      <c r="F71" s="1160"/>
      <c r="G71" s="1160"/>
      <c r="H71" s="1160"/>
      <c r="I71" s="1160"/>
      <c r="J71" s="1160"/>
      <c r="K71" s="1160"/>
      <c r="L71" s="1160"/>
      <c r="M71" s="1160"/>
      <c r="N71" s="1160"/>
      <c r="O71" s="1160"/>
      <c r="P71" s="1160"/>
      <c r="Q71" s="1160"/>
      <c r="R71" s="1160"/>
      <c r="S71" s="1160"/>
      <c r="T71" s="1160"/>
      <c r="U71" s="1160"/>
      <c r="V71" s="1160"/>
      <c r="W71" s="1160"/>
      <c r="X71" s="1160"/>
      <c r="Y71" s="1160"/>
      <c r="Z71" s="1160"/>
      <c r="AA71" s="1160"/>
      <c r="AB71" s="1160"/>
    </row>
    <row r="72" spans="2:28" s="1159" customFormat="1">
      <c r="B72" s="1160"/>
      <c r="C72" s="1161"/>
      <c r="D72" s="1161"/>
      <c r="E72" s="1161"/>
      <c r="F72" s="1161"/>
      <c r="G72" s="1160"/>
      <c r="H72" s="1160"/>
      <c r="I72" s="1160"/>
      <c r="J72" s="1160"/>
      <c r="K72" s="1160"/>
      <c r="L72" s="1160"/>
      <c r="M72" s="1160"/>
      <c r="N72" s="1160"/>
      <c r="O72" s="1161"/>
      <c r="P72" s="1160"/>
      <c r="Q72" s="1160"/>
      <c r="R72" s="1160"/>
      <c r="S72" s="1160"/>
      <c r="T72" s="1160"/>
      <c r="U72" s="1160"/>
      <c r="V72" s="1161"/>
      <c r="W72" s="1161"/>
      <c r="X72" s="1161"/>
      <c r="Y72" s="1161"/>
      <c r="Z72" s="1161"/>
      <c r="AA72" s="1161"/>
      <c r="AB72" s="1161"/>
    </row>
    <row r="73" spans="2:28" s="1159" customFormat="1">
      <c r="B73" s="1160"/>
      <c r="C73" s="1162"/>
      <c r="D73" s="1163"/>
      <c r="E73" s="1163"/>
      <c r="F73" s="1163"/>
      <c r="G73" s="1164"/>
      <c r="H73" s="1164"/>
      <c r="I73" s="1164"/>
      <c r="J73" s="1164"/>
      <c r="K73" s="1164"/>
      <c r="L73" s="1164"/>
      <c r="M73" s="1164"/>
      <c r="N73" s="1164"/>
      <c r="O73" s="1163"/>
      <c r="P73" s="1164"/>
      <c r="Q73" s="1164"/>
      <c r="R73" s="1164"/>
      <c r="S73" s="1164"/>
      <c r="T73" s="1164"/>
      <c r="U73" s="1164"/>
      <c r="V73" s="1163"/>
      <c r="W73" s="1162"/>
      <c r="X73" s="1163"/>
      <c r="Y73" s="1163"/>
      <c r="Z73" s="1163"/>
      <c r="AA73" s="1163"/>
      <c r="AB73" s="1163"/>
    </row>
    <row r="74" spans="2:28" s="1159" customFormat="1">
      <c r="B74" s="1160"/>
      <c r="C74" s="1162"/>
      <c r="D74" s="1163"/>
      <c r="E74" s="1163"/>
      <c r="F74" s="1163"/>
      <c r="G74" s="1164"/>
      <c r="H74" s="1164"/>
      <c r="I74" s="1164"/>
      <c r="J74" s="1164"/>
      <c r="K74" s="1164"/>
      <c r="L74" s="1164"/>
      <c r="M74" s="1164"/>
      <c r="N74" s="1164"/>
      <c r="O74" s="1163"/>
      <c r="P74" s="1164"/>
      <c r="Q74" s="1164"/>
      <c r="R74" s="1164"/>
      <c r="S74" s="1164"/>
      <c r="T74" s="1164"/>
      <c r="U74" s="1164"/>
      <c r="V74" s="1163"/>
      <c r="W74" s="1162"/>
      <c r="X74" s="1163"/>
      <c r="Y74" s="1163"/>
      <c r="Z74" s="1163"/>
      <c r="AA74" s="1163"/>
      <c r="AB74" s="1163"/>
    </row>
    <row r="75" spans="2:28" s="1159" customFormat="1">
      <c r="B75" s="1160"/>
      <c r="C75" s="1162"/>
      <c r="D75" s="1163"/>
      <c r="E75" s="1163"/>
      <c r="F75" s="1163"/>
      <c r="G75" s="1164"/>
      <c r="H75" s="1164"/>
      <c r="I75" s="1164"/>
      <c r="J75" s="1164"/>
      <c r="K75" s="1164"/>
      <c r="L75" s="1164"/>
      <c r="M75" s="1164"/>
      <c r="N75" s="1164"/>
      <c r="O75" s="1163"/>
      <c r="P75" s="1164"/>
      <c r="Q75" s="1164"/>
      <c r="R75" s="1164"/>
      <c r="S75" s="1164"/>
      <c r="T75" s="1164"/>
      <c r="U75" s="1164"/>
      <c r="V75" s="1163"/>
      <c r="W75" s="1162"/>
      <c r="X75" s="1163"/>
      <c r="Y75" s="1163"/>
      <c r="Z75" s="1163"/>
      <c r="AA75" s="1163"/>
      <c r="AB75" s="1163"/>
    </row>
    <row r="76" spans="2:28" s="1159" customFormat="1">
      <c r="B76" s="1160"/>
      <c r="C76" s="1162"/>
      <c r="D76" s="1163"/>
      <c r="E76" s="1163"/>
      <c r="F76" s="1163"/>
      <c r="G76" s="1164"/>
      <c r="H76" s="1164"/>
      <c r="I76" s="1164"/>
      <c r="J76" s="1164"/>
      <c r="K76" s="1164"/>
      <c r="L76" s="1164"/>
      <c r="M76" s="1164"/>
      <c r="N76" s="1164"/>
      <c r="O76" s="1163"/>
      <c r="P76" s="1164"/>
      <c r="Q76" s="1164"/>
      <c r="R76" s="1164"/>
      <c r="S76" s="1164"/>
      <c r="T76" s="1164"/>
      <c r="U76" s="1164"/>
      <c r="V76" s="1163"/>
      <c r="W76" s="1162"/>
      <c r="X76" s="1163"/>
      <c r="Y76" s="1163"/>
      <c r="Z76" s="1163"/>
      <c r="AA76" s="1163"/>
      <c r="AB76" s="1163"/>
    </row>
    <row r="77" spans="2:28" s="1159" customFormat="1">
      <c r="B77" s="1160"/>
      <c r="C77" s="1162"/>
      <c r="D77" s="1163"/>
      <c r="E77" s="1163"/>
      <c r="F77" s="1163"/>
      <c r="G77" s="1164"/>
      <c r="H77" s="1164"/>
      <c r="I77" s="1164"/>
      <c r="J77" s="1164"/>
      <c r="K77" s="1164"/>
      <c r="L77" s="1164"/>
      <c r="M77" s="1164"/>
      <c r="N77" s="1164"/>
      <c r="O77" s="1163"/>
      <c r="P77" s="1164"/>
      <c r="Q77" s="1164"/>
      <c r="R77" s="1164"/>
      <c r="S77" s="1164"/>
      <c r="T77" s="1164"/>
      <c r="U77" s="1164"/>
      <c r="V77" s="1163"/>
      <c r="W77" s="1162"/>
      <c r="X77" s="1163"/>
      <c r="Y77" s="1163"/>
      <c r="Z77" s="1163"/>
      <c r="AA77" s="1163"/>
      <c r="AB77" s="1163"/>
    </row>
    <row r="78" spans="2:28" s="1159" customFormat="1">
      <c r="B78" s="1160"/>
      <c r="C78" s="1162"/>
      <c r="D78" s="1163"/>
      <c r="E78" s="1163"/>
      <c r="F78" s="1163"/>
      <c r="G78" s="1164"/>
      <c r="H78" s="1164"/>
      <c r="I78" s="1164"/>
      <c r="J78" s="1164"/>
      <c r="K78" s="1164"/>
      <c r="L78" s="1164"/>
      <c r="M78" s="1164"/>
      <c r="N78" s="1164"/>
      <c r="O78" s="1163"/>
      <c r="P78" s="1164"/>
      <c r="Q78" s="1164"/>
      <c r="R78" s="1164"/>
      <c r="S78" s="1164"/>
      <c r="T78" s="1164"/>
      <c r="U78" s="1164"/>
      <c r="V78" s="1163"/>
      <c r="W78" s="1162"/>
      <c r="X78" s="1163"/>
      <c r="Y78" s="1163"/>
      <c r="Z78" s="1163"/>
      <c r="AA78" s="1163"/>
      <c r="AB78" s="1163"/>
    </row>
    <row r="79" spans="2:28" s="1159" customFormat="1">
      <c r="B79" s="1160"/>
      <c r="C79" s="1162"/>
      <c r="D79" s="1163"/>
      <c r="E79" s="1163"/>
      <c r="F79" s="1163"/>
      <c r="G79" s="1164"/>
      <c r="H79" s="1164"/>
      <c r="I79" s="1164"/>
      <c r="J79" s="1164"/>
      <c r="K79" s="1164"/>
      <c r="L79" s="1164"/>
      <c r="M79" s="1164"/>
      <c r="N79" s="1164"/>
      <c r="O79" s="1163"/>
      <c r="P79" s="1164"/>
      <c r="Q79" s="1164"/>
      <c r="R79" s="1164"/>
      <c r="S79" s="1164"/>
      <c r="T79" s="1164"/>
      <c r="U79" s="1164"/>
      <c r="V79" s="1163"/>
      <c r="W79" s="1162"/>
      <c r="X79" s="1163"/>
      <c r="Y79" s="1163"/>
      <c r="Z79" s="1163"/>
      <c r="AA79" s="1163"/>
      <c r="AB79" s="1163"/>
    </row>
    <row r="80" spans="2:28" s="1159" customFormat="1">
      <c r="B80" s="1160"/>
      <c r="C80" s="1160"/>
      <c r="D80" s="1160"/>
      <c r="E80" s="1160"/>
      <c r="F80" s="1160"/>
      <c r="G80" s="1160"/>
      <c r="H80" s="1160"/>
      <c r="I80" s="1160"/>
      <c r="J80" s="1160"/>
      <c r="K80" s="1160"/>
      <c r="L80" s="1160"/>
      <c r="M80" s="1160"/>
      <c r="N80" s="1160"/>
      <c r="O80" s="1160"/>
      <c r="P80" s="1160"/>
      <c r="Q80" s="1160"/>
      <c r="R80" s="1160"/>
      <c r="S80" s="1160"/>
      <c r="T80" s="1160"/>
      <c r="U80" s="1160"/>
      <c r="V80" s="1160"/>
      <c r="W80" s="1160"/>
      <c r="X80" s="1160"/>
      <c r="Y80" s="1160"/>
      <c r="Z80" s="1160"/>
      <c r="AA80" s="1160"/>
      <c r="AB80" s="1160"/>
    </row>
    <row r="81" spans="2:28" s="1159" customFormat="1">
      <c r="B81" s="1160"/>
      <c r="C81" s="1162"/>
      <c r="D81" s="1163"/>
      <c r="E81" s="1163"/>
      <c r="F81" s="1163"/>
      <c r="G81" s="1164"/>
      <c r="H81" s="1164"/>
      <c r="I81" s="1164"/>
      <c r="J81" s="1164"/>
      <c r="K81" s="1164"/>
      <c r="L81" s="1164"/>
      <c r="M81" s="1164"/>
      <c r="N81" s="1164"/>
      <c r="O81" s="1163"/>
      <c r="P81" s="1164"/>
      <c r="Q81" s="1164"/>
      <c r="R81" s="1164"/>
      <c r="S81" s="1164"/>
      <c r="T81" s="1164"/>
      <c r="U81" s="1164"/>
      <c r="V81" s="1163"/>
      <c r="W81" s="1162"/>
      <c r="X81" s="1163"/>
      <c r="Y81" s="1163"/>
      <c r="Z81" s="1163"/>
      <c r="AA81" s="1163"/>
      <c r="AB81" s="1163"/>
    </row>
    <row r="82" spans="2:28" s="1159" customFormat="1">
      <c r="B82" s="1160"/>
      <c r="C82" s="1162"/>
      <c r="D82" s="1163"/>
      <c r="E82" s="1163"/>
      <c r="F82" s="1163"/>
      <c r="G82" s="1164"/>
      <c r="H82" s="1164"/>
      <c r="I82" s="1164"/>
      <c r="J82" s="1164"/>
      <c r="K82" s="1164"/>
      <c r="L82" s="1164"/>
      <c r="M82" s="1164"/>
      <c r="N82" s="1164"/>
      <c r="O82" s="1163"/>
      <c r="P82" s="1164"/>
      <c r="Q82" s="1164"/>
      <c r="R82" s="1164"/>
      <c r="S82" s="1164"/>
      <c r="T82" s="1164"/>
      <c r="U82" s="1164"/>
      <c r="V82" s="1163"/>
      <c r="W82" s="1162"/>
      <c r="X82" s="1163"/>
      <c r="Y82" s="1163"/>
      <c r="Z82" s="1163"/>
      <c r="AA82" s="1163"/>
      <c r="AB82" s="1163"/>
    </row>
    <row r="83" spans="2:28" s="1159" customFormat="1">
      <c r="B83" s="1160"/>
      <c r="C83" s="1162"/>
      <c r="D83" s="1163"/>
      <c r="E83" s="1163"/>
      <c r="F83" s="1163"/>
      <c r="G83" s="1164"/>
      <c r="H83" s="1164"/>
      <c r="I83" s="1164"/>
      <c r="J83" s="1164"/>
      <c r="K83" s="1164"/>
      <c r="L83" s="1164"/>
      <c r="M83" s="1164"/>
      <c r="N83" s="1164"/>
      <c r="O83" s="1163"/>
      <c r="P83" s="1164"/>
      <c r="Q83" s="1164"/>
      <c r="R83" s="1164"/>
      <c r="S83" s="1164"/>
      <c r="T83" s="1164"/>
      <c r="U83" s="1164"/>
      <c r="V83" s="1163"/>
      <c r="W83" s="1162"/>
      <c r="X83" s="1163"/>
      <c r="Y83" s="1163"/>
      <c r="Z83" s="1163"/>
      <c r="AA83" s="1163"/>
      <c r="AB83" s="1163"/>
    </row>
  </sheetData>
  <customSheetViews>
    <customSheetView guid="{9408C1E4-903D-48E9-B65B-E25FEC5E44E3}" showGridLines="0">
      <selection activeCell="AA5" sqref="AA5:AB8"/>
      <pageMargins left="0.25" right="0.25" top="0.75" bottom="0.25" header="0" footer="0.1"/>
      <pageSetup paperSize="9" scale="90" orientation="landscape" r:id="rId1"/>
      <headerFooter alignWithMargins="0">
        <oddFooter>&amp;L&amp;"Arial Narrow,Normal"&amp;8&amp;D&amp;C&amp;"Arial Narrow,Normal"&amp;8ZAAI Adult Questionnaire / &amp;A&amp;R&amp;"Arial Narrow,Normal"&amp;8Book 2A Page &amp;P / &amp;N</oddFooter>
      </headerFooter>
    </customSheetView>
    <customSheetView guid="{158E06B6-52B3-4855-96C1-443B45031DAB}" showGridLines="0">
      <selection activeCell="AA5" sqref="AA5:AB8"/>
      <pageMargins left="0.25" right="0.25" top="0.75" bottom="0.25" header="0" footer="0.1"/>
      <pageSetup paperSize="9" scale="90" orientation="landscape" r:id="rId2"/>
      <headerFooter alignWithMargins="0">
        <oddFooter>&amp;L&amp;"Arial Narrow,Normal"&amp;8&amp;D&amp;C&amp;"Arial Narrow,Normal"&amp;8ZAAI Adult Questionnaire / &amp;A&amp;R&amp;"Arial Narrow,Normal"&amp;8Book 2A Page &amp;P / &amp;N</oddFooter>
      </headerFooter>
    </customSheetView>
  </customSheetViews>
  <mergeCells count="50">
    <mergeCell ref="AA4:AB4"/>
    <mergeCell ref="C5:F14"/>
    <mergeCell ref="P5:V6"/>
    <mergeCell ref="AA5:AB8"/>
    <mergeCell ref="P9:T9"/>
    <mergeCell ref="AA9:AB9"/>
    <mergeCell ref="W4:Y4"/>
    <mergeCell ref="C4:D4"/>
    <mergeCell ref="B4:B24"/>
    <mergeCell ref="U18:V18"/>
    <mergeCell ref="P13:T13"/>
    <mergeCell ref="W5:Z14"/>
    <mergeCell ref="G5:O6"/>
    <mergeCell ref="G9:M9"/>
    <mergeCell ref="G13:M13"/>
    <mergeCell ref="C23:E24"/>
    <mergeCell ref="C22:E22"/>
    <mergeCell ref="F23:F24"/>
    <mergeCell ref="N18:O18"/>
    <mergeCell ref="I19:I24"/>
    <mergeCell ref="J19:J24"/>
    <mergeCell ref="G19:G24"/>
    <mergeCell ref="H19:H23"/>
    <mergeCell ref="W26:Z26"/>
    <mergeCell ref="U19:V24"/>
    <mergeCell ref="T19:T24"/>
    <mergeCell ref="W27:Z27"/>
    <mergeCell ref="W25:Z25"/>
    <mergeCell ref="C25:F25"/>
    <mergeCell ref="S19:S24"/>
    <mergeCell ref="P19:P24"/>
    <mergeCell ref="K19:K24"/>
    <mergeCell ref="L19:L24"/>
    <mergeCell ref="M19:M24"/>
    <mergeCell ref="N19:O24"/>
    <mergeCell ref="R19:R24"/>
    <mergeCell ref="Q19:Q23"/>
    <mergeCell ref="W44:Z44"/>
    <mergeCell ref="W43:Z43"/>
    <mergeCell ref="W42:Z42"/>
    <mergeCell ref="W40:Z40"/>
    <mergeCell ref="W39:Z39"/>
    <mergeCell ref="W38:Z38"/>
    <mergeCell ref="W36:Z36"/>
    <mergeCell ref="W35:Z35"/>
    <mergeCell ref="W34:Z34"/>
    <mergeCell ref="W28:Z28"/>
    <mergeCell ref="W30:Z30"/>
    <mergeCell ref="W32:Z32"/>
    <mergeCell ref="W31:Z31"/>
  </mergeCells>
  <phoneticPr fontId="0" type="noConversion"/>
  <pageMargins left="0.19685039370078741" right="0.19685039370078741" top="0.19685039370078741" bottom="0.11811023622047245" header="0" footer="0"/>
  <pageSetup paperSize="9" scale="95" orientation="landscape" r:id="rId3"/>
  <headerFooter alignWithMargins="0">
    <oddFooter>&amp;R&amp;"Arial,Normal"&amp;10&amp;P / &amp;N</oddFooter>
  </headerFooter>
</worksheet>
</file>

<file path=xl/worksheets/sheet10.xml><?xml version="1.0" encoding="utf-8"?>
<worksheet xmlns="http://schemas.openxmlformats.org/spreadsheetml/2006/main" xmlns:r="http://schemas.openxmlformats.org/officeDocument/2006/relationships">
  <sheetPr>
    <tabColor rgb="FFFF0000"/>
  </sheetPr>
  <dimension ref="A1:BC79"/>
  <sheetViews>
    <sheetView workbookViewId="0">
      <selection activeCell="A34" sqref="A34:W34"/>
    </sheetView>
  </sheetViews>
  <sheetFormatPr baseColWidth="10" defaultColWidth="6" defaultRowHeight="12.75"/>
  <cols>
    <col min="1" max="1" width="10.19921875" style="444" customWidth="1"/>
    <col min="2" max="2" width="83.796875" style="444" customWidth="1"/>
    <col min="3" max="23" width="5.19921875" style="444" bestFit="1" customWidth="1"/>
    <col min="24" max="53" width="6" style="444"/>
    <col min="54" max="54" width="2" style="444" customWidth="1"/>
    <col min="55" max="16384" width="6" style="444"/>
  </cols>
  <sheetData>
    <row r="1" spans="1:23" s="428" customFormat="1" ht="18">
      <c r="A1" s="2066" t="s">
        <v>898</v>
      </c>
      <c r="B1" s="2067"/>
      <c r="C1" s="2067"/>
      <c r="D1" s="2067"/>
      <c r="E1" s="2067"/>
      <c r="F1" s="2067"/>
      <c r="G1" s="2067"/>
      <c r="H1" s="2067"/>
      <c r="I1" s="2067"/>
      <c r="J1" s="2067"/>
      <c r="K1" s="2067"/>
      <c r="L1" s="2067"/>
      <c r="M1" s="2067"/>
      <c r="N1" s="2067"/>
      <c r="O1" s="2067"/>
      <c r="P1" s="2067"/>
      <c r="Q1" s="2067"/>
      <c r="R1" s="2067"/>
      <c r="S1" s="2067"/>
      <c r="T1" s="2067"/>
      <c r="U1" s="2067"/>
      <c r="V1" s="2067"/>
      <c r="W1" s="2067"/>
    </row>
    <row r="2" spans="1:23" s="560" customFormat="1" ht="32.25" customHeight="1" thickBot="1">
      <c r="A2" s="2068" t="s">
        <v>850</v>
      </c>
      <c r="B2" s="2069"/>
      <c r="C2" s="2069"/>
      <c r="D2" s="2069"/>
      <c r="E2" s="2069"/>
      <c r="F2" s="2069"/>
      <c r="G2" s="2069"/>
      <c r="H2" s="2069"/>
      <c r="I2" s="2069"/>
      <c r="J2" s="2069"/>
      <c r="K2" s="2069"/>
      <c r="L2" s="2069"/>
      <c r="M2" s="2069"/>
      <c r="N2" s="2069"/>
      <c r="O2" s="2069"/>
      <c r="P2" s="2069"/>
      <c r="Q2" s="2069"/>
      <c r="R2" s="2069"/>
      <c r="S2" s="2069"/>
      <c r="T2" s="2069"/>
      <c r="U2" s="2069"/>
      <c r="V2" s="2069"/>
      <c r="W2" s="2069"/>
    </row>
    <row r="3" spans="1:23" s="560" customFormat="1" ht="26.25" customHeight="1" thickBot="1">
      <c r="A3" s="854"/>
      <c r="B3" s="814" t="s">
        <v>552</v>
      </c>
      <c r="C3" s="855"/>
      <c r="D3" s="856"/>
      <c r="E3" s="857"/>
      <c r="F3" s="855"/>
      <c r="G3" s="856"/>
      <c r="H3" s="857"/>
      <c r="I3" s="855"/>
      <c r="J3" s="856"/>
      <c r="K3" s="857"/>
      <c r="L3" s="855"/>
      <c r="M3" s="856"/>
      <c r="N3" s="857"/>
      <c r="O3" s="855"/>
      <c r="P3" s="856"/>
      <c r="Q3" s="857"/>
      <c r="R3" s="855"/>
      <c r="S3" s="856"/>
      <c r="T3" s="857"/>
      <c r="U3" s="855"/>
      <c r="V3" s="856"/>
      <c r="W3" s="857"/>
    </row>
    <row r="4" spans="1:23" s="560" customFormat="1" ht="26.25" thickBot="1">
      <c r="A4" s="2146">
        <f>-4.201</f>
        <v>-4.2009999999999996</v>
      </c>
      <c r="B4" s="561" t="s">
        <v>655</v>
      </c>
      <c r="C4" s="858" t="s">
        <v>656</v>
      </c>
      <c r="D4" s="859" t="s">
        <v>657</v>
      </c>
      <c r="E4" s="563" t="s">
        <v>668</v>
      </c>
      <c r="F4" s="858" t="s">
        <v>656</v>
      </c>
      <c r="G4" s="859" t="s">
        <v>657</v>
      </c>
      <c r="H4" s="563" t="s">
        <v>668</v>
      </c>
      <c r="I4" s="858" t="s">
        <v>656</v>
      </c>
      <c r="J4" s="859" t="s">
        <v>657</v>
      </c>
      <c r="K4" s="563" t="s">
        <v>668</v>
      </c>
      <c r="L4" s="858" t="s">
        <v>656</v>
      </c>
      <c r="M4" s="859" t="s">
        <v>657</v>
      </c>
      <c r="N4" s="563" t="s">
        <v>668</v>
      </c>
      <c r="O4" s="858" t="s">
        <v>656</v>
      </c>
      <c r="P4" s="859" t="s">
        <v>657</v>
      </c>
      <c r="Q4" s="563" t="s">
        <v>668</v>
      </c>
      <c r="R4" s="858" t="s">
        <v>656</v>
      </c>
      <c r="S4" s="859" t="s">
        <v>657</v>
      </c>
      <c r="T4" s="563" t="s">
        <v>668</v>
      </c>
      <c r="U4" s="858" t="s">
        <v>656</v>
      </c>
      <c r="V4" s="859" t="s">
        <v>657</v>
      </c>
      <c r="W4" s="563" t="s">
        <v>668</v>
      </c>
    </row>
    <row r="5" spans="1:23" s="560" customFormat="1">
      <c r="A5" s="2147" t="s">
        <v>45</v>
      </c>
      <c r="B5" s="564" t="s">
        <v>658</v>
      </c>
      <c r="C5" s="860">
        <v>1</v>
      </c>
      <c r="D5" s="861">
        <v>2</v>
      </c>
      <c r="E5" s="862">
        <v>99</v>
      </c>
      <c r="F5" s="860">
        <v>1</v>
      </c>
      <c r="G5" s="861">
        <v>2</v>
      </c>
      <c r="H5" s="862">
        <v>99</v>
      </c>
      <c r="I5" s="860">
        <v>1</v>
      </c>
      <c r="J5" s="861">
        <v>2</v>
      </c>
      <c r="K5" s="862">
        <v>99</v>
      </c>
      <c r="L5" s="860">
        <v>1</v>
      </c>
      <c r="M5" s="861">
        <v>2</v>
      </c>
      <c r="N5" s="862">
        <v>99</v>
      </c>
      <c r="O5" s="860">
        <v>1</v>
      </c>
      <c r="P5" s="861">
        <v>2</v>
      </c>
      <c r="Q5" s="862">
        <v>99</v>
      </c>
      <c r="R5" s="860">
        <v>1</v>
      </c>
      <c r="S5" s="861">
        <v>2</v>
      </c>
      <c r="T5" s="862">
        <v>99</v>
      </c>
      <c r="U5" s="860">
        <v>1</v>
      </c>
      <c r="V5" s="861">
        <v>2</v>
      </c>
      <c r="W5" s="862">
        <v>99</v>
      </c>
    </row>
    <row r="6" spans="1:23" s="560" customFormat="1">
      <c r="A6" s="2148" t="s">
        <v>46</v>
      </c>
      <c r="B6" s="566" t="s">
        <v>659</v>
      </c>
      <c r="C6" s="567">
        <v>1</v>
      </c>
      <c r="D6" s="863">
        <v>2</v>
      </c>
      <c r="E6" s="864">
        <v>99</v>
      </c>
      <c r="F6" s="567">
        <v>1</v>
      </c>
      <c r="G6" s="863">
        <v>2</v>
      </c>
      <c r="H6" s="864">
        <v>99</v>
      </c>
      <c r="I6" s="567">
        <v>1</v>
      </c>
      <c r="J6" s="863">
        <v>2</v>
      </c>
      <c r="K6" s="864">
        <v>99</v>
      </c>
      <c r="L6" s="567">
        <v>1</v>
      </c>
      <c r="M6" s="863">
        <v>2</v>
      </c>
      <c r="N6" s="864">
        <v>99</v>
      </c>
      <c r="O6" s="567">
        <v>1</v>
      </c>
      <c r="P6" s="863">
        <v>2</v>
      </c>
      <c r="Q6" s="864">
        <v>99</v>
      </c>
      <c r="R6" s="567">
        <v>1</v>
      </c>
      <c r="S6" s="863">
        <v>2</v>
      </c>
      <c r="T6" s="864">
        <v>99</v>
      </c>
      <c r="U6" s="567">
        <v>1</v>
      </c>
      <c r="V6" s="863">
        <v>2</v>
      </c>
      <c r="W6" s="864">
        <v>99</v>
      </c>
    </row>
    <row r="7" spans="1:23" s="560" customFormat="1" ht="25.5">
      <c r="A7" s="2148" t="s">
        <v>49</v>
      </c>
      <c r="B7" s="568" t="s">
        <v>660</v>
      </c>
      <c r="C7" s="567">
        <v>1</v>
      </c>
      <c r="D7" s="863">
        <v>2</v>
      </c>
      <c r="E7" s="864">
        <v>99</v>
      </c>
      <c r="F7" s="567">
        <v>1</v>
      </c>
      <c r="G7" s="863">
        <v>2</v>
      </c>
      <c r="H7" s="864">
        <v>99</v>
      </c>
      <c r="I7" s="567">
        <v>1</v>
      </c>
      <c r="J7" s="863">
        <v>2</v>
      </c>
      <c r="K7" s="864">
        <v>99</v>
      </c>
      <c r="L7" s="567">
        <v>1</v>
      </c>
      <c r="M7" s="863">
        <v>2</v>
      </c>
      <c r="N7" s="864">
        <v>99</v>
      </c>
      <c r="O7" s="567">
        <v>1</v>
      </c>
      <c r="P7" s="863">
        <v>2</v>
      </c>
      <c r="Q7" s="864">
        <v>99</v>
      </c>
      <c r="R7" s="567">
        <v>1</v>
      </c>
      <c r="S7" s="863">
        <v>2</v>
      </c>
      <c r="T7" s="864">
        <v>99</v>
      </c>
      <c r="U7" s="567">
        <v>1</v>
      </c>
      <c r="V7" s="863">
        <v>2</v>
      </c>
      <c r="W7" s="864">
        <v>99</v>
      </c>
    </row>
    <row r="8" spans="1:23" s="560" customFormat="1" ht="13.5" thickBot="1">
      <c r="A8" s="2149" t="s">
        <v>38</v>
      </c>
      <c r="B8" s="569" t="s">
        <v>494</v>
      </c>
      <c r="C8" s="865">
        <v>1</v>
      </c>
      <c r="D8" s="866">
        <v>2</v>
      </c>
      <c r="E8" s="867">
        <v>99</v>
      </c>
      <c r="F8" s="865">
        <v>1</v>
      </c>
      <c r="G8" s="866">
        <v>2</v>
      </c>
      <c r="H8" s="867">
        <v>99</v>
      </c>
      <c r="I8" s="865">
        <v>1</v>
      </c>
      <c r="J8" s="866">
        <v>2</v>
      </c>
      <c r="K8" s="867">
        <v>99</v>
      </c>
      <c r="L8" s="865">
        <v>1</v>
      </c>
      <c r="M8" s="866">
        <v>2</v>
      </c>
      <c r="N8" s="867">
        <v>99</v>
      </c>
      <c r="O8" s="865">
        <v>1</v>
      </c>
      <c r="P8" s="866">
        <v>2</v>
      </c>
      <c r="Q8" s="867">
        <v>99</v>
      </c>
      <c r="R8" s="865">
        <v>1</v>
      </c>
      <c r="S8" s="866">
        <v>2</v>
      </c>
      <c r="T8" s="867">
        <v>99</v>
      </c>
      <c r="U8" s="865">
        <v>1</v>
      </c>
      <c r="V8" s="866">
        <v>2</v>
      </c>
      <c r="W8" s="867">
        <v>99</v>
      </c>
    </row>
    <row r="9" spans="1:23" s="560" customFormat="1" ht="13.5" thickBot="1">
      <c r="A9" s="2146">
        <f>A4-0.001</f>
        <v>-4.202</v>
      </c>
      <c r="B9" s="575" t="s">
        <v>334</v>
      </c>
      <c r="C9" s="858" t="s">
        <v>656</v>
      </c>
      <c r="D9" s="859" t="s">
        <v>657</v>
      </c>
      <c r="E9" s="563" t="s">
        <v>668</v>
      </c>
      <c r="F9" s="858" t="s">
        <v>656</v>
      </c>
      <c r="G9" s="859" t="s">
        <v>657</v>
      </c>
      <c r="H9" s="563" t="s">
        <v>668</v>
      </c>
      <c r="I9" s="858" t="s">
        <v>656</v>
      </c>
      <c r="J9" s="859" t="s">
        <v>657</v>
      </c>
      <c r="K9" s="563" t="s">
        <v>668</v>
      </c>
      <c r="L9" s="858" t="s">
        <v>656</v>
      </c>
      <c r="M9" s="859" t="s">
        <v>657</v>
      </c>
      <c r="N9" s="563" t="s">
        <v>668</v>
      </c>
      <c r="O9" s="858" t="s">
        <v>656</v>
      </c>
      <c r="P9" s="859" t="s">
        <v>657</v>
      </c>
      <c r="Q9" s="563" t="s">
        <v>668</v>
      </c>
      <c r="R9" s="858" t="s">
        <v>656</v>
      </c>
      <c r="S9" s="859" t="s">
        <v>657</v>
      </c>
      <c r="T9" s="563" t="s">
        <v>668</v>
      </c>
      <c r="U9" s="858" t="s">
        <v>656</v>
      </c>
      <c r="V9" s="859" t="s">
        <v>657</v>
      </c>
      <c r="W9" s="563" t="s">
        <v>668</v>
      </c>
    </row>
    <row r="10" spans="1:23" s="560" customFormat="1">
      <c r="A10" s="2147" t="s">
        <v>45</v>
      </c>
      <c r="B10" s="570" t="s">
        <v>335</v>
      </c>
      <c r="C10" s="860">
        <v>1</v>
      </c>
      <c r="D10" s="861">
        <v>2</v>
      </c>
      <c r="E10" s="862">
        <v>99</v>
      </c>
      <c r="F10" s="860">
        <v>1</v>
      </c>
      <c r="G10" s="861">
        <v>2</v>
      </c>
      <c r="H10" s="862">
        <v>99</v>
      </c>
      <c r="I10" s="860">
        <v>1</v>
      </c>
      <c r="J10" s="861">
        <v>2</v>
      </c>
      <c r="K10" s="862">
        <v>99</v>
      </c>
      <c r="L10" s="860">
        <v>1</v>
      </c>
      <c r="M10" s="861">
        <v>2</v>
      </c>
      <c r="N10" s="862">
        <v>99</v>
      </c>
      <c r="O10" s="860">
        <v>1</v>
      </c>
      <c r="P10" s="861">
        <v>2</v>
      </c>
      <c r="Q10" s="862">
        <v>99</v>
      </c>
      <c r="R10" s="860">
        <v>1</v>
      </c>
      <c r="S10" s="861">
        <v>2</v>
      </c>
      <c r="T10" s="862">
        <v>99</v>
      </c>
      <c r="U10" s="860">
        <v>1</v>
      </c>
      <c r="V10" s="861">
        <v>2</v>
      </c>
      <c r="W10" s="862">
        <v>99</v>
      </c>
    </row>
    <row r="11" spans="1:23" s="560" customFormat="1">
      <c r="A11" s="2148" t="s">
        <v>46</v>
      </c>
      <c r="B11" s="566" t="s">
        <v>474</v>
      </c>
      <c r="C11" s="567">
        <v>1</v>
      </c>
      <c r="D11" s="863">
        <v>2</v>
      </c>
      <c r="E11" s="864">
        <v>99</v>
      </c>
      <c r="F11" s="567">
        <v>1</v>
      </c>
      <c r="G11" s="863">
        <v>2</v>
      </c>
      <c r="H11" s="864">
        <v>99</v>
      </c>
      <c r="I11" s="567">
        <v>1</v>
      </c>
      <c r="J11" s="863">
        <v>2</v>
      </c>
      <c r="K11" s="864">
        <v>99</v>
      </c>
      <c r="L11" s="567">
        <v>1</v>
      </c>
      <c r="M11" s="863">
        <v>2</v>
      </c>
      <c r="N11" s="864">
        <v>99</v>
      </c>
      <c r="O11" s="567">
        <v>1</v>
      </c>
      <c r="P11" s="863">
        <v>2</v>
      </c>
      <c r="Q11" s="864">
        <v>99</v>
      </c>
      <c r="R11" s="567">
        <v>1</v>
      </c>
      <c r="S11" s="863">
        <v>2</v>
      </c>
      <c r="T11" s="864">
        <v>99</v>
      </c>
      <c r="U11" s="567">
        <v>1</v>
      </c>
      <c r="V11" s="863">
        <v>2</v>
      </c>
      <c r="W11" s="864">
        <v>99</v>
      </c>
    </row>
    <row r="12" spans="1:23" s="560" customFormat="1">
      <c r="A12" s="2148" t="s">
        <v>49</v>
      </c>
      <c r="B12" s="1318" t="s">
        <v>851</v>
      </c>
      <c r="C12" s="567">
        <v>1</v>
      </c>
      <c r="D12" s="863">
        <v>2</v>
      </c>
      <c r="E12" s="864">
        <v>99</v>
      </c>
      <c r="F12" s="567">
        <v>1</v>
      </c>
      <c r="G12" s="863">
        <v>2</v>
      </c>
      <c r="H12" s="864">
        <v>99</v>
      </c>
      <c r="I12" s="567">
        <v>1</v>
      </c>
      <c r="J12" s="863">
        <v>2</v>
      </c>
      <c r="K12" s="864">
        <v>99</v>
      </c>
      <c r="L12" s="567">
        <v>1</v>
      </c>
      <c r="M12" s="863">
        <v>2</v>
      </c>
      <c r="N12" s="864">
        <v>99</v>
      </c>
      <c r="O12" s="567">
        <v>1</v>
      </c>
      <c r="P12" s="863">
        <v>2</v>
      </c>
      <c r="Q12" s="864">
        <v>99</v>
      </c>
      <c r="R12" s="567">
        <v>1</v>
      </c>
      <c r="S12" s="863">
        <v>2</v>
      </c>
      <c r="T12" s="864">
        <v>99</v>
      </c>
      <c r="U12" s="567">
        <v>1</v>
      </c>
      <c r="V12" s="863">
        <v>2</v>
      </c>
      <c r="W12" s="864">
        <v>99</v>
      </c>
    </row>
    <row r="13" spans="1:23" s="560" customFormat="1" ht="13.5" thickBot="1">
      <c r="A13" s="2149" t="s">
        <v>38</v>
      </c>
      <c r="B13" s="1319" t="s">
        <v>852</v>
      </c>
      <c r="C13" s="865">
        <v>1</v>
      </c>
      <c r="D13" s="866">
        <v>2</v>
      </c>
      <c r="E13" s="867">
        <v>99</v>
      </c>
      <c r="F13" s="865">
        <v>1</v>
      </c>
      <c r="G13" s="866">
        <v>2</v>
      </c>
      <c r="H13" s="867">
        <v>99</v>
      </c>
      <c r="I13" s="865">
        <v>1</v>
      </c>
      <c r="J13" s="866">
        <v>2</v>
      </c>
      <c r="K13" s="867">
        <v>99</v>
      </c>
      <c r="L13" s="865">
        <v>1</v>
      </c>
      <c r="M13" s="866">
        <v>2</v>
      </c>
      <c r="N13" s="867">
        <v>99</v>
      </c>
      <c r="O13" s="865">
        <v>1</v>
      </c>
      <c r="P13" s="866">
        <v>2</v>
      </c>
      <c r="Q13" s="867">
        <v>99</v>
      </c>
      <c r="R13" s="865">
        <v>1</v>
      </c>
      <c r="S13" s="866">
        <v>2</v>
      </c>
      <c r="T13" s="867">
        <v>99</v>
      </c>
      <c r="U13" s="865">
        <v>1</v>
      </c>
      <c r="V13" s="866">
        <v>2</v>
      </c>
      <c r="W13" s="867">
        <v>99</v>
      </c>
    </row>
    <row r="14" spans="1:23" s="560" customFormat="1" ht="26.25" thickBot="1">
      <c r="A14" s="2146">
        <f>A9-0.001</f>
        <v>-4.2030000000000003</v>
      </c>
      <c r="B14" s="573" t="s">
        <v>661</v>
      </c>
      <c r="C14" s="858" t="s">
        <v>656</v>
      </c>
      <c r="D14" s="859" t="s">
        <v>657</v>
      </c>
      <c r="E14" s="563" t="s">
        <v>668</v>
      </c>
      <c r="F14" s="858" t="s">
        <v>656</v>
      </c>
      <c r="G14" s="859" t="s">
        <v>657</v>
      </c>
      <c r="H14" s="563" t="s">
        <v>668</v>
      </c>
      <c r="I14" s="858" t="s">
        <v>656</v>
      </c>
      <c r="J14" s="859" t="s">
        <v>657</v>
      </c>
      <c r="K14" s="563" t="s">
        <v>668</v>
      </c>
      <c r="L14" s="858" t="s">
        <v>656</v>
      </c>
      <c r="M14" s="859" t="s">
        <v>657</v>
      </c>
      <c r="N14" s="563" t="s">
        <v>668</v>
      </c>
      <c r="O14" s="858" t="s">
        <v>656</v>
      </c>
      <c r="P14" s="859" t="s">
        <v>657</v>
      </c>
      <c r="Q14" s="563" t="s">
        <v>668</v>
      </c>
      <c r="R14" s="858" t="s">
        <v>656</v>
      </c>
      <c r="S14" s="859" t="s">
        <v>657</v>
      </c>
      <c r="T14" s="563" t="s">
        <v>668</v>
      </c>
      <c r="U14" s="858" t="s">
        <v>656</v>
      </c>
      <c r="V14" s="859" t="s">
        <v>657</v>
      </c>
      <c r="W14" s="563" t="s">
        <v>668</v>
      </c>
    </row>
    <row r="15" spans="1:23" s="560" customFormat="1">
      <c r="A15" s="2147" t="s">
        <v>45</v>
      </c>
      <c r="B15" s="570" t="s">
        <v>336</v>
      </c>
      <c r="C15" s="860">
        <v>1</v>
      </c>
      <c r="D15" s="861">
        <v>2</v>
      </c>
      <c r="E15" s="862">
        <v>99</v>
      </c>
      <c r="F15" s="860">
        <v>1</v>
      </c>
      <c r="G15" s="861">
        <v>2</v>
      </c>
      <c r="H15" s="862">
        <v>99</v>
      </c>
      <c r="I15" s="860">
        <v>1</v>
      </c>
      <c r="J15" s="861">
        <v>2</v>
      </c>
      <c r="K15" s="862">
        <v>99</v>
      </c>
      <c r="L15" s="860">
        <v>1</v>
      </c>
      <c r="M15" s="861">
        <v>2</v>
      </c>
      <c r="N15" s="862">
        <v>99</v>
      </c>
      <c r="O15" s="860">
        <v>1</v>
      </c>
      <c r="P15" s="861">
        <v>2</v>
      </c>
      <c r="Q15" s="862">
        <v>99</v>
      </c>
      <c r="R15" s="860">
        <v>1</v>
      </c>
      <c r="S15" s="861">
        <v>2</v>
      </c>
      <c r="T15" s="862">
        <v>99</v>
      </c>
      <c r="U15" s="860">
        <v>1</v>
      </c>
      <c r="V15" s="861">
        <v>2</v>
      </c>
      <c r="W15" s="862">
        <v>99</v>
      </c>
    </row>
    <row r="16" spans="1:23" s="560" customFormat="1">
      <c r="A16" s="2148" t="s">
        <v>46</v>
      </c>
      <c r="B16" s="571" t="s">
        <v>337</v>
      </c>
      <c r="C16" s="567">
        <v>1</v>
      </c>
      <c r="D16" s="863">
        <v>2</v>
      </c>
      <c r="E16" s="864">
        <v>99</v>
      </c>
      <c r="F16" s="567">
        <v>1</v>
      </c>
      <c r="G16" s="863">
        <v>2</v>
      </c>
      <c r="H16" s="864">
        <v>99</v>
      </c>
      <c r="I16" s="567">
        <v>1</v>
      </c>
      <c r="J16" s="863">
        <v>2</v>
      </c>
      <c r="K16" s="864">
        <v>99</v>
      </c>
      <c r="L16" s="567">
        <v>1</v>
      </c>
      <c r="M16" s="863">
        <v>2</v>
      </c>
      <c r="N16" s="864">
        <v>99</v>
      </c>
      <c r="O16" s="567">
        <v>1</v>
      </c>
      <c r="P16" s="863">
        <v>2</v>
      </c>
      <c r="Q16" s="864">
        <v>99</v>
      </c>
      <c r="R16" s="567">
        <v>1</v>
      </c>
      <c r="S16" s="863">
        <v>2</v>
      </c>
      <c r="T16" s="864">
        <v>99</v>
      </c>
      <c r="U16" s="567">
        <v>1</v>
      </c>
      <c r="V16" s="863">
        <v>2</v>
      </c>
      <c r="W16" s="864">
        <v>99</v>
      </c>
    </row>
    <row r="17" spans="1:55" s="560" customFormat="1">
      <c r="A17" s="2148" t="s">
        <v>49</v>
      </c>
      <c r="B17" s="669" t="s">
        <v>551</v>
      </c>
      <c r="C17" s="567">
        <v>1</v>
      </c>
      <c r="D17" s="863">
        <v>2</v>
      </c>
      <c r="E17" s="864">
        <v>99</v>
      </c>
      <c r="F17" s="567">
        <v>1</v>
      </c>
      <c r="G17" s="863">
        <v>2</v>
      </c>
      <c r="H17" s="864">
        <v>99</v>
      </c>
      <c r="I17" s="567">
        <v>1</v>
      </c>
      <c r="J17" s="863">
        <v>2</v>
      </c>
      <c r="K17" s="864">
        <v>99</v>
      </c>
      <c r="L17" s="567">
        <v>1</v>
      </c>
      <c r="M17" s="863">
        <v>2</v>
      </c>
      <c r="N17" s="864">
        <v>99</v>
      </c>
      <c r="O17" s="567">
        <v>1</v>
      </c>
      <c r="P17" s="863">
        <v>2</v>
      </c>
      <c r="Q17" s="864">
        <v>99</v>
      </c>
      <c r="R17" s="567">
        <v>1</v>
      </c>
      <c r="S17" s="863">
        <v>2</v>
      </c>
      <c r="T17" s="864">
        <v>99</v>
      </c>
      <c r="U17" s="567">
        <v>1</v>
      </c>
      <c r="V17" s="863">
        <v>2</v>
      </c>
      <c r="W17" s="864">
        <v>99</v>
      </c>
    </row>
    <row r="18" spans="1:55" s="560" customFormat="1" ht="40.5" customHeight="1" thickBot="1">
      <c r="A18" s="2149" t="s">
        <v>38</v>
      </c>
      <c r="B18" s="572" t="s">
        <v>595</v>
      </c>
      <c r="C18" s="868">
        <v>1</v>
      </c>
      <c r="D18" s="869">
        <v>2</v>
      </c>
      <c r="E18" s="870">
        <v>99</v>
      </c>
      <c r="F18" s="868">
        <v>1</v>
      </c>
      <c r="G18" s="869">
        <v>2</v>
      </c>
      <c r="H18" s="870">
        <v>99</v>
      </c>
      <c r="I18" s="868">
        <v>1</v>
      </c>
      <c r="J18" s="869">
        <v>2</v>
      </c>
      <c r="K18" s="870">
        <v>99</v>
      </c>
      <c r="L18" s="868">
        <v>1</v>
      </c>
      <c r="M18" s="869">
        <v>2</v>
      </c>
      <c r="N18" s="870">
        <v>99</v>
      </c>
      <c r="O18" s="868">
        <v>1</v>
      </c>
      <c r="P18" s="869">
        <v>2</v>
      </c>
      <c r="Q18" s="870">
        <v>99</v>
      </c>
      <c r="R18" s="868">
        <v>1</v>
      </c>
      <c r="S18" s="869">
        <v>2</v>
      </c>
      <c r="T18" s="870">
        <v>99</v>
      </c>
      <c r="U18" s="868">
        <v>1</v>
      </c>
      <c r="V18" s="869">
        <v>2</v>
      </c>
      <c r="W18" s="870">
        <v>99</v>
      </c>
    </row>
    <row r="19" spans="1:55" s="560" customFormat="1" ht="13.5" thickBot="1">
      <c r="A19" s="2146">
        <f>A14-0.001</f>
        <v>-4.2040000000000006</v>
      </c>
      <c r="B19" s="575" t="s">
        <v>605</v>
      </c>
      <c r="C19" s="858" t="s">
        <v>656</v>
      </c>
      <c r="D19" s="859" t="s">
        <v>657</v>
      </c>
      <c r="E19" s="563" t="s">
        <v>668</v>
      </c>
      <c r="F19" s="858" t="s">
        <v>656</v>
      </c>
      <c r="G19" s="859" t="s">
        <v>657</v>
      </c>
      <c r="H19" s="563" t="s">
        <v>668</v>
      </c>
      <c r="I19" s="858" t="s">
        <v>656</v>
      </c>
      <c r="J19" s="859" t="s">
        <v>657</v>
      </c>
      <c r="K19" s="563" t="s">
        <v>668</v>
      </c>
      <c r="L19" s="858" t="s">
        <v>656</v>
      </c>
      <c r="M19" s="859" t="s">
        <v>657</v>
      </c>
      <c r="N19" s="563" t="s">
        <v>668</v>
      </c>
      <c r="O19" s="858" t="s">
        <v>656</v>
      </c>
      <c r="P19" s="859" t="s">
        <v>657</v>
      </c>
      <c r="Q19" s="563" t="s">
        <v>668</v>
      </c>
      <c r="R19" s="858" t="s">
        <v>656</v>
      </c>
      <c r="S19" s="859" t="s">
        <v>657</v>
      </c>
      <c r="T19" s="563" t="s">
        <v>668</v>
      </c>
      <c r="U19" s="858" t="s">
        <v>656</v>
      </c>
      <c r="V19" s="859" t="s">
        <v>657</v>
      </c>
      <c r="W19" s="563" t="s">
        <v>668</v>
      </c>
    </row>
    <row r="20" spans="1:55" s="560" customFormat="1">
      <c r="A20" s="2147" t="s">
        <v>45</v>
      </c>
      <c r="B20" s="570" t="s">
        <v>338</v>
      </c>
      <c r="C20" s="860">
        <v>1</v>
      </c>
      <c r="D20" s="861">
        <v>2</v>
      </c>
      <c r="E20" s="862">
        <v>99</v>
      </c>
      <c r="F20" s="860">
        <v>1</v>
      </c>
      <c r="G20" s="861">
        <v>2</v>
      </c>
      <c r="H20" s="862">
        <v>99</v>
      </c>
      <c r="I20" s="860">
        <v>1</v>
      </c>
      <c r="J20" s="861">
        <v>2</v>
      </c>
      <c r="K20" s="862">
        <v>99</v>
      </c>
      <c r="L20" s="860">
        <v>1</v>
      </c>
      <c r="M20" s="861">
        <v>2</v>
      </c>
      <c r="N20" s="862">
        <v>99</v>
      </c>
      <c r="O20" s="860">
        <v>1</v>
      </c>
      <c r="P20" s="861">
        <v>2</v>
      </c>
      <c r="Q20" s="862">
        <v>99</v>
      </c>
      <c r="R20" s="860">
        <v>1</v>
      </c>
      <c r="S20" s="861">
        <v>2</v>
      </c>
      <c r="T20" s="862">
        <v>99</v>
      </c>
      <c r="U20" s="860">
        <v>1</v>
      </c>
      <c r="V20" s="861">
        <v>2</v>
      </c>
      <c r="W20" s="862">
        <v>99</v>
      </c>
    </row>
    <row r="21" spans="1:55" s="560" customFormat="1">
      <c r="A21" s="2148" t="s">
        <v>46</v>
      </c>
      <c r="B21" s="571" t="s">
        <v>339</v>
      </c>
      <c r="C21" s="567">
        <v>1</v>
      </c>
      <c r="D21" s="863">
        <v>2</v>
      </c>
      <c r="E21" s="864">
        <v>99</v>
      </c>
      <c r="F21" s="567">
        <v>1</v>
      </c>
      <c r="G21" s="863">
        <v>2</v>
      </c>
      <c r="H21" s="864">
        <v>99</v>
      </c>
      <c r="I21" s="567">
        <v>1</v>
      </c>
      <c r="J21" s="863">
        <v>2</v>
      </c>
      <c r="K21" s="864">
        <v>99</v>
      </c>
      <c r="L21" s="567">
        <v>1</v>
      </c>
      <c r="M21" s="863">
        <v>2</v>
      </c>
      <c r="N21" s="864">
        <v>99</v>
      </c>
      <c r="O21" s="567">
        <v>1</v>
      </c>
      <c r="P21" s="863">
        <v>2</v>
      </c>
      <c r="Q21" s="864">
        <v>99</v>
      </c>
      <c r="R21" s="567">
        <v>1</v>
      </c>
      <c r="S21" s="863">
        <v>2</v>
      </c>
      <c r="T21" s="864">
        <v>99</v>
      </c>
      <c r="U21" s="567">
        <v>1</v>
      </c>
      <c r="V21" s="863">
        <v>2</v>
      </c>
      <c r="W21" s="864">
        <v>99</v>
      </c>
    </row>
    <row r="22" spans="1:55" s="560" customFormat="1">
      <c r="A22" s="2148" t="s">
        <v>49</v>
      </c>
      <c r="B22" s="566" t="s">
        <v>606</v>
      </c>
      <c r="C22" s="567">
        <v>1</v>
      </c>
      <c r="D22" s="863">
        <v>2</v>
      </c>
      <c r="E22" s="864">
        <v>99</v>
      </c>
      <c r="F22" s="567">
        <v>1</v>
      </c>
      <c r="G22" s="863">
        <v>2</v>
      </c>
      <c r="H22" s="864">
        <v>99</v>
      </c>
      <c r="I22" s="567">
        <v>1</v>
      </c>
      <c r="J22" s="863">
        <v>2</v>
      </c>
      <c r="K22" s="864">
        <v>99</v>
      </c>
      <c r="L22" s="567">
        <v>1</v>
      </c>
      <c r="M22" s="863">
        <v>2</v>
      </c>
      <c r="N22" s="864">
        <v>99</v>
      </c>
      <c r="O22" s="567">
        <v>1</v>
      </c>
      <c r="P22" s="863">
        <v>2</v>
      </c>
      <c r="Q22" s="864">
        <v>99</v>
      </c>
      <c r="R22" s="567">
        <v>1</v>
      </c>
      <c r="S22" s="863">
        <v>2</v>
      </c>
      <c r="T22" s="864">
        <v>99</v>
      </c>
      <c r="U22" s="567">
        <v>1</v>
      </c>
      <c r="V22" s="863">
        <v>2</v>
      </c>
      <c r="W22" s="864">
        <v>99</v>
      </c>
    </row>
    <row r="23" spans="1:55" s="560" customFormat="1" ht="13.5" thickBot="1">
      <c r="A23" s="2149" t="s">
        <v>38</v>
      </c>
      <c r="B23" s="572" t="s">
        <v>340</v>
      </c>
      <c r="C23" s="865">
        <v>1</v>
      </c>
      <c r="D23" s="866">
        <v>2</v>
      </c>
      <c r="E23" s="867">
        <v>99</v>
      </c>
      <c r="F23" s="865">
        <v>1</v>
      </c>
      <c r="G23" s="866">
        <v>2</v>
      </c>
      <c r="H23" s="867">
        <v>99</v>
      </c>
      <c r="I23" s="865">
        <v>1</v>
      </c>
      <c r="J23" s="866">
        <v>2</v>
      </c>
      <c r="K23" s="867">
        <v>99</v>
      </c>
      <c r="L23" s="865">
        <v>1</v>
      </c>
      <c r="M23" s="866">
        <v>2</v>
      </c>
      <c r="N23" s="867">
        <v>99</v>
      </c>
      <c r="O23" s="865">
        <v>1</v>
      </c>
      <c r="P23" s="866">
        <v>2</v>
      </c>
      <c r="Q23" s="867">
        <v>99</v>
      </c>
      <c r="R23" s="865">
        <v>1</v>
      </c>
      <c r="S23" s="866">
        <v>2</v>
      </c>
      <c r="T23" s="867">
        <v>99</v>
      </c>
      <c r="U23" s="865">
        <v>1</v>
      </c>
      <c r="V23" s="866">
        <v>2</v>
      </c>
      <c r="W23" s="867">
        <v>99</v>
      </c>
    </row>
    <row r="24" spans="1:55" s="560" customFormat="1" ht="13.5" thickBot="1">
      <c r="A24" s="2146">
        <f>A19-0.001</f>
        <v>-4.205000000000001</v>
      </c>
      <c r="B24" s="575" t="s">
        <v>662</v>
      </c>
      <c r="C24" s="871" t="s">
        <v>656</v>
      </c>
      <c r="D24" s="872" t="s">
        <v>657</v>
      </c>
      <c r="E24" s="873" t="s">
        <v>668</v>
      </c>
      <c r="F24" s="871" t="s">
        <v>656</v>
      </c>
      <c r="G24" s="872" t="s">
        <v>657</v>
      </c>
      <c r="H24" s="873" t="s">
        <v>668</v>
      </c>
      <c r="I24" s="871" t="s">
        <v>656</v>
      </c>
      <c r="J24" s="872" t="s">
        <v>657</v>
      </c>
      <c r="K24" s="873" t="s">
        <v>668</v>
      </c>
      <c r="L24" s="871" t="s">
        <v>656</v>
      </c>
      <c r="M24" s="872" t="s">
        <v>657</v>
      </c>
      <c r="N24" s="873" t="s">
        <v>668</v>
      </c>
      <c r="O24" s="871" t="s">
        <v>656</v>
      </c>
      <c r="P24" s="872" t="s">
        <v>657</v>
      </c>
      <c r="Q24" s="873" t="s">
        <v>668</v>
      </c>
      <c r="R24" s="871" t="s">
        <v>656</v>
      </c>
      <c r="S24" s="872" t="s">
        <v>657</v>
      </c>
      <c r="T24" s="873" t="s">
        <v>668</v>
      </c>
      <c r="U24" s="871" t="s">
        <v>656</v>
      </c>
      <c r="V24" s="872" t="s">
        <v>657</v>
      </c>
      <c r="W24" s="873" t="s">
        <v>668</v>
      </c>
    </row>
    <row r="25" spans="1:55" s="560" customFormat="1">
      <c r="A25" s="2147" t="s">
        <v>45</v>
      </c>
      <c r="B25" s="570" t="s">
        <v>663</v>
      </c>
      <c r="C25" s="860">
        <v>1</v>
      </c>
      <c r="D25" s="861">
        <v>2</v>
      </c>
      <c r="E25" s="862">
        <v>99</v>
      </c>
      <c r="F25" s="860">
        <v>1</v>
      </c>
      <c r="G25" s="861">
        <v>2</v>
      </c>
      <c r="H25" s="862">
        <v>99</v>
      </c>
      <c r="I25" s="860">
        <v>1</v>
      </c>
      <c r="J25" s="861">
        <v>2</v>
      </c>
      <c r="K25" s="862">
        <v>99</v>
      </c>
      <c r="L25" s="860">
        <v>1</v>
      </c>
      <c r="M25" s="861">
        <v>2</v>
      </c>
      <c r="N25" s="862">
        <v>99</v>
      </c>
      <c r="O25" s="860">
        <v>1</v>
      </c>
      <c r="P25" s="861">
        <v>2</v>
      </c>
      <c r="Q25" s="862">
        <v>99</v>
      </c>
      <c r="R25" s="860">
        <v>1</v>
      </c>
      <c r="S25" s="861">
        <v>2</v>
      </c>
      <c r="T25" s="862">
        <v>99</v>
      </c>
      <c r="U25" s="860">
        <v>1</v>
      </c>
      <c r="V25" s="861">
        <v>2</v>
      </c>
      <c r="W25" s="862">
        <v>99</v>
      </c>
    </row>
    <row r="26" spans="1:55" s="560" customFormat="1">
      <c r="A26" s="2148" t="s">
        <v>46</v>
      </c>
      <c r="B26" s="566" t="s">
        <v>495</v>
      </c>
      <c r="C26" s="567">
        <v>1</v>
      </c>
      <c r="D26" s="863">
        <v>2</v>
      </c>
      <c r="E26" s="864">
        <v>99</v>
      </c>
      <c r="F26" s="567">
        <v>1</v>
      </c>
      <c r="G26" s="863">
        <v>2</v>
      </c>
      <c r="H26" s="864">
        <v>99</v>
      </c>
      <c r="I26" s="567">
        <v>1</v>
      </c>
      <c r="J26" s="863">
        <v>2</v>
      </c>
      <c r="K26" s="864">
        <v>99</v>
      </c>
      <c r="L26" s="567">
        <v>1</v>
      </c>
      <c r="M26" s="863">
        <v>2</v>
      </c>
      <c r="N26" s="864">
        <v>99</v>
      </c>
      <c r="O26" s="567">
        <v>1</v>
      </c>
      <c r="P26" s="863">
        <v>2</v>
      </c>
      <c r="Q26" s="864">
        <v>99</v>
      </c>
      <c r="R26" s="567">
        <v>1</v>
      </c>
      <c r="S26" s="863">
        <v>2</v>
      </c>
      <c r="T26" s="864">
        <v>99</v>
      </c>
      <c r="U26" s="567">
        <v>1</v>
      </c>
      <c r="V26" s="863">
        <v>2</v>
      </c>
      <c r="W26" s="864">
        <v>99</v>
      </c>
      <c r="AU26" s="560" t="s">
        <v>740</v>
      </c>
    </row>
    <row r="27" spans="1:55" s="560" customFormat="1">
      <c r="A27" s="2148" t="s">
        <v>49</v>
      </c>
      <c r="B27" s="571" t="s">
        <v>341</v>
      </c>
      <c r="C27" s="567">
        <v>1</v>
      </c>
      <c r="D27" s="863">
        <v>2</v>
      </c>
      <c r="E27" s="864">
        <v>99</v>
      </c>
      <c r="F27" s="567">
        <v>1</v>
      </c>
      <c r="G27" s="863">
        <v>2</v>
      </c>
      <c r="H27" s="864">
        <v>99</v>
      </c>
      <c r="I27" s="567">
        <v>1</v>
      </c>
      <c r="J27" s="863">
        <v>2</v>
      </c>
      <c r="K27" s="864">
        <v>99</v>
      </c>
      <c r="L27" s="567">
        <v>1</v>
      </c>
      <c r="M27" s="863">
        <v>2</v>
      </c>
      <c r="N27" s="864">
        <v>99</v>
      </c>
      <c r="O27" s="567">
        <v>1</v>
      </c>
      <c r="P27" s="863">
        <v>2</v>
      </c>
      <c r="Q27" s="864">
        <v>99</v>
      </c>
      <c r="R27" s="567">
        <v>1</v>
      </c>
      <c r="S27" s="863">
        <v>2</v>
      </c>
      <c r="T27" s="864">
        <v>99</v>
      </c>
      <c r="U27" s="567">
        <v>1</v>
      </c>
      <c r="V27" s="863">
        <v>2</v>
      </c>
      <c r="W27" s="864">
        <v>99</v>
      </c>
    </row>
    <row r="28" spans="1:55" s="560" customFormat="1" ht="13.5" thickBot="1">
      <c r="A28" s="2149" t="s">
        <v>38</v>
      </c>
      <c r="B28" s="572" t="s">
        <v>342</v>
      </c>
      <c r="C28" s="865">
        <v>1</v>
      </c>
      <c r="D28" s="866">
        <v>2</v>
      </c>
      <c r="E28" s="867">
        <v>99</v>
      </c>
      <c r="F28" s="865">
        <v>1</v>
      </c>
      <c r="G28" s="866">
        <v>2</v>
      </c>
      <c r="H28" s="867">
        <v>99</v>
      </c>
      <c r="I28" s="865">
        <v>1</v>
      </c>
      <c r="J28" s="866">
        <v>2</v>
      </c>
      <c r="K28" s="867">
        <v>99</v>
      </c>
      <c r="L28" s="865">
        <v>1</v>
      </c>
      <c r="M28" s="866">
        <v>2</v>
      </c>
      <c r="N28" s="867">
        <v>99</v>
      </c>
      <c r="O28" s="865">
        <v>1</v>
      </c>
      <c r="P28" s="866">
        <v>2</v>
      </c>
      <c r="Q28" s="867">
        <v>99</v>
      </c>
      <c r="R28" s="865">
        <v>1</v>
      </c>
      <c r="S28" s="866">
        <v>2</v>
      </c>
      <c r="T28" s="867">
        <v>99</v>
      </c>
      <c r="U28" s="865">
        <v>1</v>
      </c>
      <c r="V28" s="866">
        <v>2</v>
      </c>
      <c r="W28" s="867">
        <v>99</v>
      </c>
    </row>
    <row r="29" spans="1:55" s="560" customFormat="1" ht="13.5" thickBot="1">
      <c r="A29" s="2146">
        <f>A24-0.001</f>
        <v>-4.2060000000000013</v>
      </c>
      <c r="B29" s="575" t="s">
        <v>667</v>
      </c>
      <c r="C29" s="858" t="s">
        <v>656</v>
      </c>
      <c r="D29" s="859" t="s">
        <v>657</v>
      </c>
      <c r="E29" s="874" t="s">
        <v>668</v>
      </c>
      <c r="F29" s="562" t="s">
        <v>656</v>
      </c>
      <c r="G29" s="859" t="s">
        <v>657</v>
      </c>
      <c r="H29" s="874" t="s">
        <v>668</v>
      </c>
      <c r="I29" s="562" t="s">
        <v>656</v>
      </c>
      <c r="J29" s="859" t="s">
        <v>657</v>
      </c>
      <c r="K29" s="874" t="s">
        <v>668</v>
      </c>
      <c r="L29" s="562" t="s">
        <v>656</v>
      </c>
      <c r="M29" s="859" t="s">
        <v>657</v>
      </c>
      <c r="N29" s="874" t="s">
        <v>668</v>
      </c>
      <c r="O29" s="562" t="s">
        <v>656</v>
      </c>
      <c r="P29" s="859" t="s">
        <v>657</v>
      </c>
      <c r="Q29" s="874" t="s">
        <v>668</v>
      </c>
      <c r="R29" s="562" t="s">
        <v>656</v>
      </c>
      <c r="S29" s="859" t="s">
        <v>657</v>
      </c>
      <c r="T29" s="874" t="s">
        <v>668</v>
      </c>
      <c r="U29" s="562" t="s">
        <v>656</v>
      </c>
      <c r="V29" s="859" t="s">
        <v>657</v>
      </c>
      <c r="W29" s="874" t="s">
        <v>668</v>
      </c>
    </row>
    <row r="30" spans="1:55" s="560" customFormat="1">
      <c r="A30" s="2147" t="s">
        <v>45</v>
      </c>
      <c r="B30" s="2156" t="s">
        <v>899</v>
      </c>
      <c r="C30" s="860">
        <v>1</v>
      </c>
      <c r="D30" s="861">
        <v>2</v>
      </c>
      <c r="E30" s="862">
        <v>99</v>
      </c>
      <c r="F30" s="860">
        <v>1</v>
      </c>
      <c r="G30" s="861">
        <v>2</v>
      </c>
      <c r="H30" s="862">
        <v>99</v>
      </c>
      <c r="I30" s="860">
        <v>1</v>
      </c>
      <c r="J30" s="861">
        <v>2</v>
      </c>
      <c r="K30" s="862">
        <v>99</v>
      </c>
      <c r="L30" s="860">
        <v>1</v>
      </c>
      <c r="M30" s="861">
        <v>2</v>
      </c>
      <c r="N30" s="862">
        <v>99</v>
      </c>
      <c r="O30" s="860">
        <v>1</v>
      </c>
      <c r="P30" s="861">
        <v>2</v>
      </c>
      <c r="Q30" s="862">
        <v>99</v>
      </c>
      <c r="R30" s="860">
        <v>1</v>
      </c>
      <c r="S30" s="861">
        <v>2</v>
      </c>
      <c r="T30" s="862">
        <v>99</v>
      </c>
      <c r="U30" s="860">
        <v>1</v>
      </c>
      <c r="V30" s="861">
        <v>2</v>
      </c>
      <c r="W30" s="862">
        <v>99</v>
      </c>
    </row>
    <row r="31" spans="1:55" s="560" customFormat="1">
      <c r="A31" s="2148" t="s">
        <v>46</v>
      </c>
      <c r="B31" s="571" t="s">
        <v>607</v>
      </c>
      <c r="C31" s="567">
        <v>1</v>
      </c>
      <c r="D31" s="863">
        <v>2</v>
      </c>
      <c r="E31" s="864">
        <v>99</v>
      </c>
      <c r="F31" s="567">
        <v>1</v>
      </c>
      <c r="G31" s="863">
        <v>2</v>
      </c>
      <c r="H31" s="864">
        <v>99</v>
      </c>
      <c r="I31" s="567">
        <v>1</v>
      </c>
      <c r="J31" s="863">
        <v>2</v>
      </c>
      <c r="K31" s="864">
        <v>99</v>
      </c>
      <c r="L31" s="567">
        <v>1</v>
      </c>
      <c r="M31" s="863">
        <v>2</v>
      </c>
      <c r="N31" s="864">
        <v>99</v>
      </c>
      <c r="O31" s="567">
        <v>1</v>
      </c>
      <c r="P31" s="863">
        <v>2</v>
      </c>
      <c r="Q31" s="864">
        <v>99</v>
      </c>
      <c r="R31" s="567">
        <v>1</v>
      </c>
      <c r="S31" s="863">
        <v>2</v>
      </c>
      <c r="T31" s="864">
        <v>99</v>
      </c>
      <c r="U31" s="567">
        <v>1</v>
      </c>
      <c r="V31" s="863">
        <v>2</v>
      </c>
      <c r="W31" s="864">
        <v>99</v>
      </c>
    </row>
    <row r="32" spans="1:55" s="560" customFormat="1">
      <c r="A32" s="2148" t="s">
        <v>49</v>
      </c>
      <c r="B32" s="571" t="s">
        <v>608</v>
      </c>
      <c r="C32" s="567">
        <v>1</v>
      </c>
      <c r="D32" s="863">
        <v>2</v>
      </c>
      <c r="E32" s="864">
        <v>99</v>
      </c>
      <c r="F32" s="567">
        <v>1</v>
      </c>
      <c r="G32" s="863">
        <v>2</v>
      </c>
      <c r="H32" s="864">
        <v>99</v>
      </c>
      <c r="I32" s="567">
        <v>1</v>
      </c>
      <c r="J32" s="863">
        <v>2</v>
      </c>
      <c r="K32" s="864">
        <v>99</v>
      </c>
      <c r="L32" s="567">
        <v>1</v>
      </c>
      <c r="M32" s="863">
        <v>2</v>
      </c>
      <c r="N32" s="864">
        <v>99</v>
      </c>
      <c r="O32" s="567">
        <v>1</v>
      </c>
      <c r="P32" s="863">
        <v>2</v>
      </c>
      <c r="Q32" s="864">
        <v>99</v>
      </c>
      <c r="R32" s="567">
        <v>1</v>
      </c>
      <c r="S32" s="863">
        <v>2</v>
      </c>
      <c r="T32" s="864">
        <v>99</v>
      </c>
      <c r="U32" s="567">
        <v>1</v>
      </c>
      <c r="V32" s="863">
        <v>2</v>
      </c>
      <c r="W32" s="864">
        <v>99</v>
      </c>
      <c r="AU32" s="877"/>
      <c r="AV32" s="1206"/>
      <c r="AW32" s="1206"/>
      <c r="BA32" s="1206"/>
      <c r="BB32" s="1206"/>
      <c r="BC32" s="1206"/>
    </row>
    <row r="33" spans="1:55" s="560" customFormat="1" ht="13.5" thickBot="1">
      <c r="A33" s="2153" t="s">
        <v>38</v>
      </c>
      <c r="B33" s="2161" t="s">
        <v>853</v>
      </c>
      <c r="C33" s="865">
        <v>1</v>
      </c>
      <c r="D33" s="866">
        <v>2</v>
      </c>
      <c r="E33" s="867">
        <v>99</v>
      </c>
      <c r="F33" s="865">
        <v>1</v>
      </c>
      <c r="G33" s="866">
        <v>2</v>
      </c>
      <c r="H33" s="867">
        <v>99</v>
      </c>
      <c r="I33" s="865">
        <v>1</v>
      </c>
      <c r="J33" s="866">
        <v>2</v>
      </c>
      <c r="K33" s="867">
        <v>99</v>
      </c>
      <c r="L33" s="865">
        <v>1</v>
      </c>
      <c r="M33" s="866">
        <v>2</v>
      </c>
      <c r="N33" s="867">
        <v>99</v>
      </c>
      <c r="O33" s="865">
        <v>1</v>
      </c>
      <c r="P33" s="866">
        <v>2</v>
      </c>
      <c r="Q33" s="867">
        <v>99</v>
      </c>
      <c r="R33" s="865">
        <v>1</v>
      </c>
      <c r="S33" s="866">
        <v>2</v>
      </c>
      <c r="T33" s="867">
        <v>99</v>
      </c>
      <c r="U33" s="865">
        <v>1</v>
      </c>
      <c r="V33" s="866">
        <v>2</v>
      </c>
      <c r="W33" s="867">
        <v>99</v>
      </c>
      <c r="AU33" s="877"/>
      <c r="AV33" s="1238" t="s">
        <v>741</v>
      </c>
      <c r="AW33" s="1239"/>
      <c r="AX33" s="1239"/>
      <c r="AY33" s="1239"/>
      <c r="AZ33" s="1239"/>
      <c r="BA33" s="1240"/>
      <c r="BB33" s="1240"/>
      <c r="BC33" s="1240"/>
    </row>
    <row r="34" spans="1:55" s="560" customFormat="1" ht="26.25" customHeight="1" thickBot="1">
      <c r="A34" s="2162"/>
      <c r="B34" s="2163" t="s">
        <v>552</v>
      </c>
      <c r="C34" s="855"/>
      <c r="D34" s="856"/>
      <c r="E34" s="857"/>
      <c r="F34" s="855"/>
      <c r="G34" s="856"/>
      <c r="H34" s="857"/>
      <c r="I34" s="855"/>
      <c r="J34" s="856"/>
      <c r="K34" s="857"/>
      <c r="L34" s="855"/>
      <c r="M34" s="856"/>
      <c r="N34" s="857"/>
      <c r="O34" s="855"/>
      <c r="P34" s="856"/>
      <c r="Q34" s="857"/>
      <c r="R34" s="855"/>
      <c r="S34" s="856"/>
      <c r="T34" s="857"/>
      <c r="U34" s="855"/>
      <c r="V34" s="856"/>
      <c r="W34" s="857"/>
      <c r="AU34" s="877"/>
    </row>
    <row r="35" spans="1:55" s="560" customFormat="1" ht="26.25" thickBot="1">
      <c r="A35" s="2155">
        <f>A29-0.001</f>
        <v>-4.2070000000000016</v>
      </c>
      <c r="B35" s="2154" t="s">
        <v>666</v>
      </c>
      <c r="C35" s="858" t="s">
        <v>656</v>
      </c>
      <c r="D35" s="859" t="s">
        <v>657</v>
      </c>
      <c r="E35" s="874" t="s">
        <v>668</v>
      </c>
      <c r="F35" s="562" t="s">
        <v>656</v>
      </c>
      <c r="G35" s="859" t="s">
        <v>657</v>
      </c>
      <c r="H35" s="874" t="s">
        <v>668</v>
      </c>
      <c r="I35" s="562" t="s">
        <v>656</v>
      </c>
      <c r="J35" s="859" t="s">
        <v>657</v>
      </c>
      <c r="K35" s="874" t="s">
        <v>668</v>
      </c>
      <c r="L35" s="562" t="s">
        <v>656</v>
      </c>
      <c r="M35" s="859" t="s">
        <v>657</v>
      </c>
      <c r="N35" s="874" t="s">
        <v>668</v>
      </c>
      <c r="O35" s="562" t="s">
        <v>656</v>
      </c>
      <c r="P35" s="859" t="s">
        <v>657</v>
      </c>
      <c r="Q35" s="874" t="s">
        <v>668</v>
      </c>
      <c r="R35" s="562" t="s">
        <v>656</v>
      </c>
      <c r="S35" s="859" t="s">
        <v>657</v>
      </c>
      <c r="T35" s="874" t="s">
        <v>668</v>
      </c>
      <c r="U35" s="562" t="s">
        <v>656</v>
      </c>
      <c r="V35" s="859" t="s">
        <v>657</v>
      </c>
      <c r="W35" s="874" t="s">
        <v>668</v>
      </c>
      <c r="BA35" s="1221"/>
      <c r="BB35" s="1221"/>
      <c r="BC35" s="1221"/>
    </row>
    <row r="36" spans="1:55" s="560" customFormat="1">
      <c r="A36" s="2148" t="s">
        <v>45</v>
      </c>
      <c r="B36" s="570" t="s">
        <v>343</v>
      </c>
      <c r="C36" s="860">
        <v>1</v>
      </c>
      <c r="D36" s="861">
        <v>2</v>
      </c>
      <c r="E36" s="862">
        <v>99</v>
      </c>
      <c r="F36" s="860">
        <v>1</v>
      </c>
      <c r="G36" s="861">
        <v>2</v>
      </c>
      <c r="H36" s="862">
        <v>99</v>
      </c>
      <c r="I36" s="860">
        <v>1</v>
      </c>
      <c r="J36" s="861">
        <v>2</v>
      </c>
      <c r="K36" s="862">
        <v>99</v>
      </c>
      <c r="L36" s="860">
        <v>1</v>
      </c>
      <c r="M36" s="861">
        <v>2</v>
      </c>
      <c r="N36" s="862">
        <v>99</v>
      </c>
      <c r="O36" s="860">
        <v>1</v>
      </c>
      <c r="P36" s="861">
        <v>2</v>
      </c>
      <c r="Q36" s="862">
        <v>99</v>
      </c>
      <c r="R36" s="860">
        <v>1</v>
      </c>
      <c r="S36" s="861">
        <v>2</v>
      </c>
      <c r="T36" s="862">
        <v>99</v>
      </c>
      <c r="U36" s="860">
        <v>1</v>
      </c>
      <c r="V36" s="861">
        <v>2</v>
      </c>
      <c r="W36" s="862">
        <v>99</v>
      </c>
    </row>
    <row r="37" spans="1:55" s="560" customFormat="1">
      <c r="A37" s="2148" t="s">
        <v>46</v>
      </c>
      <c r="B37" s="571" t="s">
        <v>344</v>
      </c>
      <c r="C37" s="567">
        <v>1</v>
      </c>
      <c r="D37" s="863">
        <v>2</v>
      </c>
      <c r="E37" s="864">
        <v>99</v>
      </c>
      <c r="F37" s="567">
        <v>1</v>
      </c>
      <c r="G37" s="863">
        <v>2</v>
      </c>
      <c r="H37" s="864">
        <v>99</v>
      </c>
      <c r="I37" s="567">
        <v>1</v>
      </c>
      <c r="J37" s="863">
        <v>2</v>
      </c>
      <c r="K37" s="864">
        <v>99</v>
      </c>
      <c r="L37" s="567">
        <v>1</v>
      </c>
      <c r="M37" s="863">
        <v>2</v>
      </c>
      <c r="N37" s="864">
        <v>99</v>
      </c>
      <c r="O37" s="567">
        <v>1</v>
      </c>
      <c r="P37" s="863">
        <v>2</v>
      </c>
      <c r="Q37" s="864">
        <v>99</v>
      </c>
      <c r="R37" s="567">
        <v>1</v>
      </c>
      <c r="S37" s="863">
        <v>2</v>
      </c>
      <c r="T37" s="864">
        <v>99</v>
      </c>
      <c r="U37" s="567">
        <v>1</v>
      </c>
      <c r="V37" s="863">
        <v>2</v>
      </c>
      <c r="W37" s="864">
        <v>99</v>
      </c>
    </row>
    <row r="38" spans="1:55" s="560" customFormat="1">
      <c r="A38" s="2148" t="s">
        <v>49</v>
      </c>
      <c r="B38" s="571" t="s">
        <v>345</v>
      </c>
      <c r="C38" s="567">
        <v>1</v>
      </c>
      <c r="D38" s="863">
        <v>2</v>
      </c>
      <c r="E38" s="864">
        <v>99</v>
      </c>
      <c r="F38" s="567">
        <v>1</v>
      </c>
      <c r="G38" s="863">
        <v>2</v>
      </c>
      <c r="H38" s="864">
        <v>99</v>
      </c>
      <c r="I38" s="567">
        <v>1</v>
      </c>
      <c r="J38" s="863">
        <v>2</v>
      </c>
      <c r="K38" s="864">
        <v>99</v>
      </c>
      <c r="L38" s="567">
        <v>1</v>
      </c>
      <c r="M38" s="863">
        <v>2</v>
      </c>
      <c r="N38" s="864">
        <v>99</v>
      </c>
      <c r="O38" s="567">
        <v>1</v>
      </c>
      <c r="P38" s="863">
        <v>2</v>
      </c>
      <c r="Q38" s="864">
        <v>99</v>
      </c>
      <c r="R38" s="567">
        <v>1</v>
      </c>
      <c r="S38" s="863">
        <v>2</v>
      </c>
      <c r="T38" s="864">
        <v>99</v>
      </c>
      <c r="U38" s="567">
        <v>1</v>
      </c>
      <c r="V38" s="863">
        <v>2</v>
      </c>
      <c r="W38" s="864">
        <v>99</v>
      </c>
    </row>
    <row r="39" spans="1:55" s="560" customFormat="1" ht="13.5" thickBot="1">
      <c r="A39" s="2149" t="s">
        <v>38</v>
      </c>
      <c r="B39" s="572" t="s">
        <v>346</v>
      </c>
      <c r="C39" s="865">
        <v>1</v>
      </c>
      <c r="D39" s="866">
        <v>2</v>
      </c>
      <c r="E39" s="867">
        <v>99</v>
      </c>
      <c r="F39" s="865">
        <v>1</v>
      </c>
      <c r="G39" s="866">
        <v>2</v>
      </c>
      <c r="H39" s="867">
        <v>99</v>
      </c>
      <c r="I39" s="865">
        <v>1</v>
      </c>
      <c r="J39" s="866">
        <v>2</v>
      </c>
      <c r="K39" s="867">
        <v>99</v>
      </c>
      <c r="L39" s="865">
        <v>1</v>
      </c>
      <c r="M39" s="866">
        <v>2</v>
      </c>
      <c r="N39" s="867">
        <v>99</v>
      </c>
      <c r="O39" s="865">
        <v>1</v>
      </c>
      <c r="P39" s="866">
        <v>2</v>
      </c>
      <c r="Q39" s="867">
        <v>99</v>
      </c>
      <c r="R39" s="865">
        <v>1</v>
      </c>
      <c r="S39" s="866">
        <v>2</v>
      </c>
      <c r="T39" s="867">
        <v>99</v>
      </c>
      <c r="U39" s="865">
        <v>1</v>
      </c>
      <c r="V39" s="866">
        <v>2</v>
      </c>
      <c r="W39" s="867">
        <v>99</v>
      </c>
    </row>
    <row r="40" spans="1:55" s="560" customFormat="1" ht="13.5" thickBot="1">
      <c r="A40" s="2146">
        <f>A35-0.001</f>
        <v>-4.208000000000002</v>
      </c>
      <c r="B40" s="574" t="s">
        <v>854</v>
      </c>
      <c r="C40" s="858" t="s">
        <v>656</v>
      </c>
      <c r="D40" s="859" t="s">
        <v>657</v>
      </c>
      <c r="E40" s="563" t="s">
        <v>668</v>
      </c>
      <c r="F40" s="858" t="s">
        <v>656</v>
      </c>
      <c r="G40" s="859" t="s">
        <v>657</v>
      </c>
      <c r="H40" s="563" t="s">
        <v>668</v>
      </c>
      <c r="I40" s="858" t="s">
        <v>656</v>
      </c>
      <c r="J40" s="859" t="s">
        <v>657</v>
      </c>
      <c r="K40" s="563" t="s">
        <v>668</v>
      </c>
      <c r="L40" s="858" t="s">
        <v>656</v>
      </c>
      <c r="M40" s="859" t="s">
        <v>657</v>
      </c>
      <c r="N40" s="563" t="s">
        <v>668</v>
      </c>
      <c r="O40" s="858" t="s">
        <v>656</v>
      </c>
      <c r="P40" s="859" t="s">
        <v>657</v>
      </c>
      <c r="Q40" s="563" t="s">
        <v>668</v>
      </c>
      <c r="R40" s="858" t="s">
        <v>656</v>
      </c>
      <c r="S40" s="859" t="s">
        <v>657</v>
      </c>
      <c r="T40" s="563" t="s">
        <v>668</v>
      </c>
      <c r="U40" s="858" t="s">
        <v>656</v>
      </c>
      <c r="V40" s="859" t="s">
        <v>657</v>
      </c>
      <c r="W40" s="563" t="s">
        <v>668</v>
      </c>
    </row>
    <row r="41" spans="1:55" s="560" customFormat="1">
      <c r="A41" s="2147" t="s">
        <v>45</v>
      </c>
      <c r="B41" s="570" t="s">
        <v>347</v>
      </c>
      <c r="C41" s="860">
        <v>1</v>
      </c>
      <c r="D41" s="861">
        <v>2</v>
      </c>
      <c r="E41" s="862">
        <v>99</v>
      </c>
      <c r="F41" s="860">
        <v>1</v>
      </c>
      <c r="G41" s="861">
        <v>2</v>
      </c>
      <c r="H41" s="862">
        <v>99</v>
      </c>
      <c r="I41" s="860">
        <v>1</v>
      </c>
      <c r="J41" s="861">
        <v>2</v>
      </c>
      <c r="K41" s="862">
        <v>99</v>
      </c>
      <c r="L41" s="860">
        <v>1</v>
      </c>
      <c r="M41" s="861">
        <v>2</v>
      </c>
      <c r="N41" s="862">
        <v>99</v>
      </c>
      <c r="O41" s="860">
        <v>1</v>
      </c>
      <c r="P41" s="861">
        <v>2</v>
      </c>
      <c r="Q41" s="862">
        <v>99</v>
      </c>
      <c r="R41" s="860">
        <v>1</v>
      </c>
      <c r="S41" s="861">
        <v>2</v>
      </c>
      <c r="T41" s="862">
        <v>99</v>
      </c>
      <c r="U41" s="860">
        <v>1</v>
      </c>
      <c r="V41" s="861">
        <v>2</v>
      </c>
      <c r="W41" s="862">
        <v>99</v>
      </c>
    </row>
    <row r="42" spans="1:55" s="560" customFormat="1">
      <c r="A42" s="2148" t="s">
        <v>46</v>
      </c>
      <c r="B42" s="571" t="s">
        <v>348</v>
      </c>
      <c r="C42" s="567">
        <v>1</v>
      </c>
      <c r="D42" s="863">
        <v>2</v>
      </c>
      <c r="E42" s="864">
        <v>99</v>
      </c>
      <c r="F42" s="567">
        <v>1</v>
      </c>
      <c r="G42" s="863">
        <v>2</v>
      </c>
      <c r="H42" s="864">
        <v>99</v>
      </c>
      <c r="I42" s="567">
        <v>1</v>
      </c>
      <c r="J42" s="863">
        <v>2</v>
      </c>
      <c r="K42" s="864">
        <v>99</v>
      </c>
      <c r="L42" s="567">
        <v>1</v>
      </c>
      <c r="M42" s="863">
        <v>2</v>
      </c>
      <c r="N42" s="864">
        <v>99</v>
      </c>
      <c r="O42" s="567">
        <v>1</v>
      </c>
      <c r="P42" s="863">
        <v>2</v>
      </c>
      <c r="Q42" s="864">
        <v>99</v>
      </c>
      <c r="R42" s="567">
        <v>1</v>
      </c>
      <c r="S42" s="863">
        <v>2</v>
      </c>
      <c r="T42" s="864">
        <v>99</v>
      </c>
      <c r="U42" s="567">
        <v>1</v>
      </c>
      <c r="V42" s="863">
        <v>2</v>
      </c>
      <c r="W42" s="864">
        <v>99</v>
      </c>
    </row>
    <row r="43" spans="1:55" s="560" customFormat="1">
      <c r="A43" s="2148" t="s">
        <v>49</v>
      </c>
      <c r="B43" s="571" t="s">
        <v>349</v>
      </c>
      <c r="C43" s="567">
        <v>1</v>
      </c>
      <c r="D43" s="863">
        <v>2</v>
      </c>
      <c r="E43" s="864">
        <v>99</v>
      </c>
      <c r="F43" s="567">
        <v>1</v>
      </c>
      <c r="G43" s="863">
        <v>2</v>
      </c>
      <c r="H43" s="864">
        <v>99</v>
      </c>
      <c r="I43" s="567">
        <v>1</v>
      </c>
      <c r="J43" s="863">
        <v>2</v>
      </c>
      <c r="K43" s="864">
        <v>99</v>
      </c>
      <c r="L43" s="567">
        <v>1</v>
      </c>
      <c r="M43" s="863">
        <v>2</v>
      </c>
      <c r="N43" s="864">
        <v>99</v>
      </c>
      <c r="O43" s="567">
        <v>1</v>
      </c>
      <c r="P43" s="863">
        <v>2</v>
      </c>
      <c r="Q43" s="864">
        <v>99</v>
      </c>
      <c r="R43" s="567">
        <v>1</v>
      </c>
      <c r="S43" s="863">
        <v>2</v>
      </c>
      <c r="T43" s="864">
        <v>99</v>
      </c>
      <c r="U43" s="567">
        <v>1</v>
      </c>
      <c r="V43" s="863">
        <v>2</v>
      </c>
      <c r="W43" s="864">
        <v>99</v>
      </c>
    </row>
    <row r="44" spans="1:55" s="560" customFormat="1">
      <c r="A44" s="2148" t="s">
        <v>38</v>
      </c>
      <c r="B44" s="571" t="s">
        <v>350</v>
      </c>
      <c r="C44" s="865">
        <v>1</v>
      </c>
      <c r="D44" s="866">
        <v>2</v>
      </c>
      <c r="E44" s="867">
        <v>99</v>
      </c>
      <c r="F44" s="865">
        <v>1</v>
      </c>
      <c r="G44" s="866">
        <v>2</v>
      </c>
      <c r="H44" s="867">
        <v>99</v>
      </c>
      <c r="I44" s="865">
        <v>1</v>
      </c>
      <c r="J44" s="866">
        <v>2</v>
      </c>
      <c r="K44" s="867">
        <v>99</v>
      </c>
      <c r="L44" s="865">
        <v>1</v>
      </c>
      <c r="M44" s="866">
        <v>2</v>
      </c>
      <c r="N44" s="867">
        <v>99</v>
      </c>
      <c r="O44" s="865">
        <v>1</v>
      </c>
      <c r="P44" s="866">
        <v>2</v>
      </c>
      <c r="Q44" s="867">
        <v>99</v>
      </c>
      <c r="R44" s="865">
        <v>1</v>
      </c>
      <c r="S44" s="866">
        <v>2</v>
      </c>
      <c r="T44" s="867">
        <v>99</v>
      </c>
      <c r="U44" s="865">
        <v>1</v>
      </c>
      <c r="V44" s="866">
        <v>2</v>
      </c>
      <c r="W44" s="867">
        <v>99</v>
      </c>
    </row>
    <row r="45" spans="1:55" s="560" customFormat="1" ht="13.5" thickBot="1">
      <c r="A45" s="2149" t="s">
        <v>39</v>
      </c>
      <c r="B45" s="572" t="s">
        <v>351</v>
      </c>
      <c r="C45" s="875">
        <v>1</v>
      </c>
      <c r="D45" s="876">
        <v>2</v>
      </c>
      <c r="E45" s="877">
        <v>99</v>
      </c>
      <c r="F45" s="875">
        <v>1</v>
      </c>
      <c r="G45" s="876">
        <v>2</v>
      </c>
      <c r="H45" s="877">
        <v>99</v>
      </c>
      <c r="I45" s="875">
        <v>1</v>
      </c>
      <c r="J45" s="876">
        <v>2</v>
      </c>
      <c r="K45" s="877">
        <v>99</v>
      </c>
      <c r="L45" s="875">
        <v>1</v>
      </c>
      <c r="M45" s="876">
        <v>2</v>
      </c>
      <c r="N45" s="877">
        <v>99</v>
      </c>
      <c r="O45" s="875">
        <v>1</v>
      </c>
      <c r="P45" s="876">
        <v>2</v>
      </c>
      <c r="Q45" s="877">
        <v>99</v>
      </c>
      <c r="R45" s="875">
        <v>1</v>
      </c>
      <c r="S45" s="876">
        <v>2</v>
      </c>
      <c r="T45" s="877">
        <v>99</v>
      </c>
      <c r="U45" s="875">
        <v>1</v>
      </c>
      <c r="V45" s="876">
        <v>2</v>
      </c>
      <c r="W45" s="877">
        <v>99</v>
      </c>
    </row>
    <row r="46" spans="1:55" s="560" customFormat="1" ht="13.5" thickBot="1">
      <c r="A46" s="2146">
        <f>A40-0.001</f>
        <v>-4.2090000000000023</v>
      </c>
      <c r="B46" s="575" t="s">
        <v>352</v>
      </c>
      <c r="C46" s="858" t="s">
        <v>656</v>
      </c>
      <c r="D46" s="859" t="s">
        <v>657</v>
      </c>
      <c r="E46" s="563" t="s">
        <v>668</v>
      </c>
      <c r="F46" s="858" t="s">
        <v>656</v>
      </c>
      <c r="G46" s="859" t="s">
        <v>657</v>
      </c>
      <c r="H46" s="563" t="s">
        <v>668</v>
      </c>
      <c r="I46" s="858" t="s">
        <v>656</v>
      </c>
      <c r="J46" s="859" t="s">
        <v>657</v>
      </c>
      <c r="K46" s="563" t="s">
        <v>668</v>
      </c>
      <c r="L46" s="858" t="s">
        <v>656</v>
      </c>
      <c r="M46" s="859" t="s">
        <v>657</v>
      </c>
      <c r="N46" s="563" t="s">
        <v>668</v>
      </c>
      <c r="O46" s="858" t="s">
        <v>656</v>
      </c>
      <c r="P46" s="859" t="s">
        <v>657</v>
      </c>
      <c r="Q46" s="563" t="s">
        <v>668</v>
      </c>
      <c r="R46" s="858" t="s">
        <v>656</v>
      </c>
      <c r="S46" s="859" t="s">
        <v>657</v>
      </c>
      <c r="T46" s="563" t="s">
        <v>668</v>
      </c>
      <c r="U46" s="858" t="s">
        <v>656</v>
      </c>
      <c r="V46" s="859" t="s">
        <v>657</v>
      </c>
      <c r="W46" s="563" t="s">
        <v>668</v>
      </c>
    </row>
    <row r="47" spans="1:55" s="560" customFormat="1">
      <c r="A47" s="2147" t="s">
        <v>45</v>
      </c>
      <c r="B47" s="570" t="s">
        <v>609</v>
      </c>
      <c r="C47" s="860">
        <v>1</v>
      </c>
      <c r="D47" s="861">
        <v>2</v>
      </c>
      <c r="E47" s="862">
        <v>99</v>
      </c>
      <c r="F47" s="860">
        <v>1</v>
      </c>
      <c r="G47" s="861">
        <v>2</v>
      </c>
      <c r="H47" s="862">
        <v>99</v>
      </c>
      <c r="I47" s="860">
        <v>1</v>
      </c>
      <c r="J47" s="861">
        <v>2</v>
      </c>
      <c r="K47" s="862">
        <v>99</v>
      </c>
      <c r="L47" s="860">
        <v>1</v>
      </c>
      <c r="M47" s="861">
        <v>2</v>
      </c>
      <c r="N47" s="862">
        <v>99</v>
      </c>
      <c r="O47" s="860">
        <v>1</v>
      </c>
      <c r="P47" s="861">
        <v>2</v>
      </c>
      <c r="Q47" s="862">
        <v>99</v>
      </c>
      <c r="R47" s="860">
        <v>1</v>
      </c>
      <c r="S47" s="861">
        <v>2</v>
      </c>
      <c r="T47" s="862">
        <v>99</v>
      </c>
      <c r="U47" s="860">
        <v>1</v>
      </c>
      <c r="V47" s="861">
        <v>2</v>
      </c>
      <c r="W47" s="862">
        <v>99</v>
      </c>
    </row>
    <row r="48" spans="1:55" s="560" customFormat="1">
      <c r="A48" s="2148" t="s">
        <v>46</v>
      </c>
      <c r="B48" s="1320" t="s">
        <v>855</v>
      </c>
      <c r="C48" s="567">
        <v>1</v>
      </c>
      <c r="D48" s="863">
        <v>2</v>
      </c>
      <c r="E48" s="864">
        <v>99</v>
      </c>
      <c r="F48" s="567">
        <v>1</v>
      </c>
      <c r="G48" s="863">
        <v>2</v>
      </c>
      <c r="H48" s="864">
        <v>99</v>
      </c>
      <c r="I48" s="567">
        <v>1</v>
      </c>
      <c r="J48" s="863">
        <v>2</v>
      </c>
      <c r="K48" s="864">
        <v>99</v>
      </c>
      <c r="L48" s="567">
        <v>1</v>
      </c>
      <c r="M48" s="863">
        <v>2</v>
      </c>
      <c r="N48" s="864">
        <v>99</v>
      </c>
      <c r="O48" s="567">
        <v>1</v>
      </c>
      <c r="P48" s="863">
        <v>2</v>
      </c>
      <c r="Q48" s="864">
        <v>99</v>
      </c>
      <c r="R48" s="567">
        <v>1</v>
      </c>
      <c r="S48" s="863">
        <v>2</v>
      </c>
      <c r="T48" s="864">
        <v>99</v>
      </c>
      <c r="U48" s="567">
        <v>1</v>
      </c>
      <c r="V48" s="863">
        <v>2</v>
      </c>
      <c r="W48" s="864">
        <v>99</v>
      </c>
    </row>
    <row r="49" spans="1:23" s="560" customFormat="1">
      <c r="A49" s="2148" t="s">
        <v>49</v>
      </c>
      <c r="B49" s="1320" t="s">
        <v>856</v>
      </c>
      <c r="C49" s="567">
        <v>1</v>
      </c>
      <c r="D49" s="863">
        <v>2</v>
      </c>
      <c r="E49" s="864">
        <v>99</v>
      </c>
      <c r="F49" s="567">
        <v>1</v>
      </c>
      <c r="G49" s="863">
        <v>2</v>
      </c>
      <c r="H49" s="864">
        <v>99</v>
      </c>
      <c r="I49" s="567">
        <v>1</v>
      </c>
      <c r="J49" s="863">
        <v>2</v>
      </c>
      <c r="K49" s="864">
        <v>99</v>
      </c>
      <c r="L49" s="567">
        <v>1</v>
      </c>
      <c r="M49" s="863">
        <v>2</v>
      </c>
      <c r="N49" s="864">
        <v>99</v>
      </c>
      <c r="O49" s="567">
        <v>1</v>
      </c>
      <c r="P49" s="863">
        <v>2</v>
      </c>
      <c r="Q49" s="864">
        <v>99</v>
      </c>
      <c r="R49" s="567">
        <v>1</v>
      </c>
      <c r="S49" s="863">
        <v>2</v>
      </c>
      <c r="T49" s="864">
        <v>99</v>
      </c>
      <c r="U49" s="567">
        <v>1</v>
      </c>
      <c r="V49" s="863">
        <v>2</v>
      </c>
      <c r="W49" s="864">
        <v>99</v>
      </c>
    </row>
    <row r="50" spans="1:23" s="560" customFormat="1" ht="13.5" thickBot="1">
      <c r="A50" s="2149" t="s">
        <v>38</v>
      </c>
      <c r="B50" s="572" t="s">
        <v>353</v>
      </c>
      <c r="C50" s="865">
        <v>1</v>
      </c>
      <c r="D50" s="866">
        <v>2</v>
      </c>
      <c r="E50" s="867">
        <v>99</v>
      </c>
      <c r="F50" s="865">
        <v>1</v>
      </c>
      <c r="G50" s="866">
        <v>2</v>
      </c>
      <c r="H50" s="867">
        <v>99</v>
      </c>
      <c r="I50" s="865">
        <v>1</v>
      </c>
      <c r="J50" s="866">
        <v>2</v>
      </c>
      <c r="K50" s="867">
        <v>99</v>
      </c>
      <c r="L50" s="865">
        <v>1</v>
      </c>
      <c r="M50" s="866">
        <v>2</v>
      </c>
      <c r="N50" s="867">
        <v>99</v>
      </c>
      <c r="O50" s="865">
        <v>1</v>
      </c>
      <c r="P50" s="866">
        <v>2</v>
      </c>
      <c r="Q50" s="867">
        <v>99</v>
      </c>
      <c r="R50" s="865">
        <v>1</v>
      </c>
      <c r="S50" s="866">
        <v>2</v>
      </c>
      <c r="T50" s="867">
        <v>99</v>
      </c>
      <c r="U50" s="865">
        <v>1</v>
      </c>
      <c r="V50" s="866">
        <v>2</v>
      </c>
      <c r="W50" s="867">
        <v>99</v>
      </c>
    </row>
    <row r="51" spans="1:23" s="560" customFormat="1" ht="13.5" thickBot="1">
      <c r="A51" s="2146">
        <f>A46-0.001</f>
        <v>-4.2100000000000026</v>
      </c>
      <c r="B51" s="575" t="s">
        <v>664</v>
      </c>
      <c r="C51" s="858" t="s">
        <v>656</v>
      </c>
      <c r="D51" s="859" t="s">
        <v>657</v>
      </c>
      <c r="E51" s="563" t="s">
        <v>668</v>
      </c>
      <c r="F51" s="858" t="s">
        <v>656</v>
      </c>
      <c r="G51" s="859" t="s">
        <v>657</v>
      </c>
      <c r="H51" s="563" t="s">
        <v>668</v>
      </c>
      <c r="I51" s="858" t="s">
        <v>656</v>
      </c>
      <c r="J51" s="859" t="s">
        <v>657</v>
      </c>
      <c r="K51" s="563" t="s">
        <v>668</v>
      </c>
      <c r="L51" s="858" t="s">
        <v>656</v>
      </c>
      <c r="M51" s="859" t="s">
        <v>657</v>
      </c>
      <c r="N51" s="563" t="s">
        <v>668</v>
      </c>
      <c r="O51" s="858" t="s">
        <v>656</v>
      </c>
      <c r="P51" s="859" t="s">
        <v>657</v>
      </c>
      <c r="Q51" s="563" t="s">
        <v>668</v>
      </c>
      <c r="R51" s="858" t="s">
        <v>656</v>
      </c>
      <c r="S51" s="859" t="s">
        <v>657</v>
      </c>
      <c r="T51" s="563" t="s">
        <v>668</v>
      </c>
      <c r="U51" s="858" t="s">
        <v>656</v>
      </c>
      <c r="V51" s="859" t="s">
        <v>657</v>
      </c>
      <c r="W51" s="563" t="s">
        <v>668</v>
      </c>
    </row>
    <row r="52" spans="1:23" s="560" customFormat="1">
      <c r="A52" s="2147" t="s">
        <v>45</v>
      </c>
      <c r="B52" s="1321" t="s">
        <v>857</v>
      </c>
      <c r="C52" s="860">
        <v>1</v>
      </c>
      <c r="D52" s="861">
        <v>2</v>
      </c>
      <c r="E52" s="862">
        <v>99</v>
      </c>
      <c r="F52" s="860">
        <v>1</v>
      </c>
      <c r="G52" s="861">
        <v>2</v>
      </c>
      <c r="H52" s="862">
        <v>99</v>
      </c>
      <c r="I52" s="860">
        <v>1</v>
      </c>
      <c r="J52" s="861">
        <v>2</v>
      </c>
      <c r="K52" s="862">
        <v>99</v>
      </c>
      <c r="L52" s="860">
        <v>1</v>
      </c>
      <c r="M52" s="861">
        <v>2</v>
      </c>
      <c r="N52" s="862">
        <v>99</v>
      </c>
      <c r="O52" s="860">
        <v>1</v>
      </c>
      <c r="P52" s="861">
        <v>2</v>
      </c>
      <c r="Q52" s="862">
        <v>99</v>
      </c>
      <c r="R52" s="860">
        <v>1</v>
      </c>
      <c r="S52" s="861">
        <v>2</v>
      </c>
      <c r="T52" s="862">
        <v>99</v>
      </c>
      <c r="U52" s="860">
        <v>1</v>
      </c>
      <c r="V52" s="861">
        <v>2</v>
      </c>
      <c r="W52" s="862">
        <v>99</v>
      </c>
    </row>
    <row r="53" spans="1:23" s="560" customFormat="1">
      <c r="A53" s="2148" t="s">
        <v>46</v>
      </c>
      <c r="B53" s="576" t="s">
        <v>665</v>
      </c>
      <c r="C53" s="567">
        <v>1</v>
      </c>
      <c r="D53" s="863">
        <v>2</v>
      </c>
      <c r="E53" s="864">
        <v>99</v>
      </c>
      <c r="F53" s="567">
        <v>1</v>
      </c>
      <c r="G53" s="863">
        <v>2</v>
      </c>
      <c r="H53" s="864">
        <v>99</v>
      </c>
      <c r="I53" s="567">
        <v>1</v>
      </c>
      <c r="J53" s="863">
        <v>2</v>
      </c>
      <c r="K53" s="864">
        <v>99</v>
      </c>
      <c r="L53" s="567">
        <v>1</v>
      </c>
      <c r="M53" s="863">
        <v>2</v>
      </c>
      <c r="N53" s="864">
        <v>99</v>
      </c>
      <c r="O53" s="567">
        <v>1</v>
      </c>
      <c r="P53" s="863">
        <v>2</v>
      </c>
      <c r="Q53" s="864">
        <v>99</v>
      </c>
      <c r="R53" s="567">
        <v>1</v>
      </c>
      <c r="S53" s="863">
        <v>2</v>
      </c>
      <c r="T53" s="864">
        <v>99</v>
      </c>
      <c r="U53" s="567">
        <v>1</v>
      </c>
      <c r="V53" s="863">
        <v>2</v>
      </c>
      <c r="W53" s="864">
        <v>99</v>
      </c>
    </row>
    <row r="54" spans="1:23" s="560" customFormat="1">
      <c r="A54" s="2148" t="s">
        <v>49</v>
      </c>
      <c r="B54" s="576" t="s">
        <v>354</v>
      </c>
      <c r="C54" s="567">
        <v>1</v>
      </c>
      <c r="D54" s="863">
        <v>2</v>
      </c>
      <c r="E54" s="864">
        <v>99</v>
      </c>
      <c r="F54" s="567">
        <v>1</v>
      </c>
      <c r="G54" s="863">
        <v>2</v>
      </c>
      <c r="H54" s="864">
        <v>99</v>
      </c>
      <c r="I54" s="567">
        <v>1</v>
      </c>
      <c r="J54" s="863">
        <v>2</v>
      </c>
      <c r="K54" s="864">
        <v>99</v>
      </c>
      <c r="L54" s="567">
        <v>1</v>
      </c>
      <c r="M54" s="863">
        <v>2</v>
      </c>
      <c r="N54" s="864">
        <v>99</v>
      </c>
      <c r="O54" s="567">
        <v>1</v>
      </c>
      <c r="P54" s="863">
        <v>2</v>
      </c>
      <c r="Q54" s="864">
        <v>99</v>
      </c>
      <c r="R54" s="567">
        <v>1</v>
      </c>
      <c r="S54" s="863">
        <v>2</v>
      </c>
      <c r="T54" s="864">
        <v>99</v>
      </c>
      <c r="U54" s="567">
        <v>1</v>
      </c>
      <c r="V54" s="863">
        <v>2</v>
      </c>
      <c r="W54" s="864">
        <v>99</v>
      </c>
    </row>
    <row r="55" spans="1:23" s="560" customFormat="1" ht="13.5" thickBot="1">
      <c r="A55" s="2149" t="s">
        <v>38</v>
      </c>
      <c r="B55" s="577" t="s">
        <v>355</v>
      </c>
      <c r="C55" s="865">
        <v>1</v>
      </c>
      <c r="D55" s="866">
        <v>2</v>
      </c>
      <c r="E55" s="867">
        <v>99</v>
      </c>
      <c r="F55" s="865">
        <v>1</v>
      </c>
      <c r="G55" s="866">
        <v>2</v>
      </c>
      <c r="H55" s="867">
        <v>99</v>
      </c>
      <c r="I55" s="865">
        <v>1</v>
      </c>
      <c r="J55" s="866">
        <v>2</v>
      </c>
      <c r="K55" s="867">
        <v>99</v>
      </c>
      <c r="L55" s="865">
        <v>1</v>
      </c>
      <c r="M55" s="866">
        <v>2</v>
      </c>
      <c r="N55" s="867">
        <v>99</v>
      </c>
      <c r="O55" s="865">
        <v>1</v>
      </c>
      <c r="P55" s="866">
        <v>2</v>
      </c>
      <c r="Q55" s="867">
        <v>99</v>
      </c>
      <c r="R55" s="865">
        <v>1</v>
      </c>
      <c r="S55" s="866">
        <v>2</v>
      </c>
      <c r="T55" s="867">
        <v>99</v>
      </c>
      <c r="U55" s="865">
        <v>1</v>
      </c>
      <c r="V55" s="866">
        <v>2</v>
      </c>
      <c r="W55" s="867">
        <v>99</v>
      </c>
    </row>
    <row r="56" spans="1:23" s="560" customFormat="1" ht="13.5" thickBot="1">
      <c r="A56" s="2146">
        <f>A51-0.001</f>
        <v>-4.211000000000003</v>
      </c>
      <c r="B56" s="1322" t="s">
        <v>858</v>
      </c>
      <c r="C56" s="858" t="s">
        <v>656</v>
      </c>
      <c r="D56" s="859" t="s">
        <v>657</v>
      </c>
      <c r="E56" s="563" t="s">
        <v>668</v>
      </c>
      <c r="F56" s="858" t="s">
        <v>656</v>
      </c>
      <c r="G56" s="859" t="s">
        <v>657</v>
      </c>
      <c r="H56" s="563" t="s">
        <v>668</v>
      </c>
      <c r="I56" s="858" t="s">
        <v>656</v>
      </c>
      <c r="J56" s="859" t="s">
        <v>657</v>
      </c>
      <c r="K56" s="563" t="s">
        <v>668</v>
      </c>
      <c r="L56" s="858" t="s">
        <v>656</v>
      </c>
      <c r="M56" s="859" t="s">
        <v>657</v>
      </c>
      <c r="N56" s="563" t="s">
        <v>668</v>
      </c>
      <c r="O56" s="858" t="s">
        <v>656</v>
      </c>
      <c r="P56" s="859" t="s">
        <v>657</v>
      </c>
      <c r="Q56" s="563" t="s">
        <v>668</v>
      </c>
      <c r="R56" s="858" t="s">
        <v>656</v>
      </c>
      <c r="S56" s="859" t="s">
        <v>657</v>
      </c>
      <c r="T56" s="563" t="s">
        <v>668</v>
      </c>
      <c r="U56" s="858" t="s">
        <v>656</v>
      </c>
      <c r="V56" s="859" t="s">
        <v>657</v>
      </c>
      <c r="W56" s="563" t="s">
        <v>668</v>
      </c>
    </row>
    <row r="57" spans="1:23" s="560" customFormat="1">
      <c r="A57" s="2147" t="s">
        <v>45</v>
      </c>
      <c r="B57" s="570" t="s">
        <v>356</v>
      </c>
      <c r="C57" s="860">
        <v>1</v>
      </c>
      <c r="D57" s="861">
        <v>2</v>
      </c>
      <c r="E57" s="862">
        <v>99</v>
      </c>
      <c r="F57" s="860">
        <v>1</v>
      </c>
      <c r="G57" s="861">
        <v>2</v>
      </c>
      <c r="H57" s="862">
        <v>99</v>
      </c>
      <c r="I57" s="860">
        <v>1</v>
      </c>
      <c r="J57" s="861">
        <v>2</v>
      </c>
      <c r="K57" s="862">
        <v>99</v>
      </c>
      <c r="L57" s="860">
        <v>1</v>
      </c>
      <c r="M57" s="861">
        <v>2</v>
      </c>
      <c r="N57" s="862">
        <v>99</v>
      </c>
      <c r="O57" s="860">
        <v>1</v>
      </c>
      <c r="P57" s="861">
        <v>2</v>
      </c>
      <c r="Q57" s="862">
        <v>99</v>
      </c>
      <c r="R57" s="860">
        <v>1</v>
      </c>
      <c r="S57" s="861">
        <v>2</v>
      </c>
      <c r="T57" s="862">
        <v>99</v>
      </c>
      <c r="U57" s="860">
        <v>1</v>
      </c>
      <c r="V57" s="861">
        <v>2</v>
      </c>
      <c r="W57" s="862">
        <v>99</v>
      </c>
    </row>
    <row r="58" spans="1:23" s="560" customFormat="1">
      <c r="A58" s="2148" t="s">
        <v>46</v>
      </c>
      <c r="B58" s="571" t="s">
        <v>357</v>
      </c>
      <c r="C58" s="567">
        <v>1</v>
      </c>
      <c r="D58" s="863">
        <v>2</v>
      </c>
      <c r="E58" s="864">
        <v>99</v>
      </c>
      <c r="F58" s="567">
        <v>1</v>
      </c>
      <c r="G58" s="863">
        <v>2</v>
      </c>
      <c r="H58" s="864">
        <v>99</v>
      </c>
      <c r="I58" s="567">
        <v>1</v>
      </c>
      <c r="J58" s="863">
        <v>2</v>
      </c>
      <c r="K58" s="864">
        <v>99</v>
      </c>
      <c r="L58" s="567">
        <v>1</v>
      </c>
      <c r="M58" s="863">
        <v>2</v>
      </c>
      <c r="N58" s="864">
        <v>99</v>
      </c>
      <c r="O58" s="567">
        <v>1</v>
      </c>
      <c r="P58" s="863">
        <v>2</v>
      </c>
      <c r="Q58" s="864">
        <v>99</v>
      </c>
      <c r="R58" s="567">
        <v>1</v>
      </c>
      <c r="S58" s="863">
        <v>2</v>
      </c>
      <c r="T58" s="864">
        <v>99</v>
      </c>
      <c r="U58" s="567">
        <v>1</v>
      </c>
      <c r="V58" s="863">
        <v>2</v>
      </c>
      <c r="W58" s="864">
        <v>99</v>
      </c>
    </row>
    <row r="59" spans="1:23" s="560" customFormat="1">
      <c r="A59" s="2148" t="s">
        <v>49</v>
      </c>
      <c r="B59" s="571" t="s">
        <v>358</v>
      </c>
      <c r="C59" s="567">
        <v>1</v>
      </c>
      <c r="D59" s="863">
        <v>2</v>
      </c>
      <c r="E59" s="864">
        <v>99</v>
      </c>
      <c r="F59" s="567">
        <v>1</v>
      </c>
      <c r="G59" s="863">
        <v>2</v>
      </c>
      <c r="H59" s="864">
        <v>99</v>
      </c>
      <c r="I59" s="567">
        <v>1</v>
      </c>
      <c r="J59" s="863">
        <v>2</v>
      </c>
      <c r="K59" s="864">
        <v>99</v>
      </c>
      <c r="L59" s="567">
        <v>1</v>
      </c>
      <c r="M59" s="863">
        <v>2</v>
      </c>
      <c r="N59" s="864">
        <v>99</v>
      </c>
      <c r="O59" s="567">
        <v>1</v>
      </c>
      <c r="P59" s="863">
        <v>2</v>
      </c>
      <c r="Q59" s="864">
        <v>99</v>
      </c>
      <c r="R59" s="567">
        <v>1</v>
      </c>
      <c r="S59" s="863">
        <v>2</v>
      </c>
      <c r="T59" s="864">
        <v>99</v>
      </c>
      <c r="U59" s="567">
        <v>1</v>
      </c>
      <c r="V59" s="863">
        <v>2</v>
      </c>
      <c r="W59" s="864">
        <v>99</v>
      </c>
    </row>
    <row r="60" spans="1:23" s="560" customFormat="1" ht="13.5" thickBot="1">
      <c r="A60" s="2149" t="s">
        <v>38</v>
      </c>
      <c r="B60" s="572" t="s">
        <v>50</v>
      </c>
      <c r="C60" s="865">
        <v>1</v>
      </c>
      <c r="D60" s="866">
        <v>2</v>
      </c>
      <c r="E60" s="867">
        <v>99</v>
      </c>
      <c r="F60" s="865">
        <v>1</v>
      </c>
      <c r="G60" s="866">
        <v>2</v>
      </c>
      <c r="H60" s="867">
        <v>99</v>
      </c>
      <c r="I60" s="865">
        <v>1</v>
      </c>
      <c r="J60" s="866">
        <v>2</v>
      </c>
      <c r="K60" s="867">
        <v>99</v>
      </c>
      <c r="L60" s="865">
        <v>1</v>
      </c>
      <c r="M60" s="866">
        <v>2</v>
      </c>
      <c r="N60" s="867">
        <v>99</v>
      </c>
      <c r="O60" s="865">
        <v>1</v>
      </c>
      <c r="P60" s="866">
        <v>2</v>
      </c>
      <c r="Q60" s="867">
        <v>99</v>
      </c>
      <c r="R60" s="865">
        <v>1</v>
      </c>
      <c r="S60" s="866">
        <v>2</v>
      </c>
      <c r="T60" s="867">
        <v>99</v>
      </c>
      <c r="U60" s="865">
        <v>1</v>
      </c>
      <c r="V60" s="866">
        <v>2</v>
      </c>
      <c r="W60" s="867">
        <v>99</v>
      </c>
    </row>
    <row r="61" spans="1:23" s="560" customFormat="1" ht="25.5" customHeight="1" thickBot="1">
      <c r="A61" s="2146">
        <f>A56-0.001</f>
        <v>-4.2120000000000033</v>
      </c>
      <c r="B61" s="1169" t="s">
        <v>714</v>
      </c>
      <c r="C61" s="858" t="s">
        <v>656</v>
      </c>
      <c r="D61" s="859" t="s">
        <v>657</v>
      </c>
      <c r="E61" s="563" t="s">
        <v>668</v>
      </c>
      <c r="F61" s="858" t="s">
        <v>656</v>
      </c>
      <c r="G61" s="859" t="s">
        <v>657</v>
      </c>
      <c r="H61" s="563" t="s">
        <v>668</v>
      </c>
      <c r="I61" s="858" t="s">
        <v>656</v>
      </c>
      <c r="J61" s="859" t="s">
        <v>657</v>
      </c>
      <c r="K61" s="563" t="s">
        <v>668</v>
      </c>
      <c r="L61" s="858" t="s">
        <v>656</v>
      </c>
      <c r="M61" s="859" t="s">
        <v>657</v>
      </c>
      <c r="N61" s="563" t="s">
        <v>668</v>
      </c>
      <c r="O61" s="858" t="s">
        <v>656</v>
      </c>
      <c r="P61" s="859" t="s">
        <v>657</v>
      </c>
      <c r="Q61" s="563" t="s">
        <v>668</v>
      </c>
      <c r="R61" s="858" t="s">
        <v>656</v>
      </c>
      <c r="S61" s="859" t="s">
        <v>657</v>
      </c>
      <c r="T61" s="563" t="s">
        <v>668</v>
      </c>
      <c r="U61" s="858" t="s">
        <v>656</v>
      </c>
      <c r="V61" s="859" t="s">
        <v>657</v>
      </c>
      <c r="W61" s="563" t="s">
        <v>668</v>
      </c>
    </row>
    <row r="62" spans="1:23" s="560" customFormat="1">
      <c r="A62" s="2150" t="s">
        <v>45</v>
      </c>
      <c r="B62" s="579" t="s">
        <v>359</v>
      </c>
      <c r="C62" s="565">
        <v>1</v>
      </c>
      <c r="D62" s="878">
        <v>2</v>
      </c>
      <c r="E62" s="879">
        <v>99</v>
      </c>
      <c r="F62" s="565">
        <v>1</v>
      </c>
      <c r="G62" s="878">
        <v>2</v>
      </c>
      <c r="H62" s="879">
        <v>99</v>
      </c>
      <c r="I62" s="565">
        <v>1</v>
      </c>
      <c r="J62" s="878">
        <v>2</v>
      </c>
      <c r="K62" s="879">
        <v>99</v>
      </c>
      <c r="L62" s="565">
        <v>1</v>
      </c>
      <c r="M62" s="878">
        <v>2</v>
      </c>
      <c r="N62" s="879">
        <v>99</v>
      </c>
      <c r="O62" s="565">
        <v>1</v>
      </c>
      <c r="P62" s="878">
        <v>2</v>
      </c>
      <c r="Q62" s="879">
        <v>99</v>
      </c>
      <c r="R62" s="565">
        <v>1</v>
      </c>
      <c r="S62" s="878">
        <v>2</v>
      </c>
      <c r="T62" s="879">
        <v>99</v>
      </c>
      <c r="U62" s="565">
        <v>1</v>
      </c>
      <c r="V62" s="878">
        <v>2</v>
      </c>
      <c r="W62" s="879">
        <v>99</v>
      </c>
    </row>
    <row r="63" spans="1:23" s="560" customFormat="1">
      <c r="A63" s="2151" t="s">
        <v>46</v>
      </c>
      <c r="B63" s="581" t="s">
        <v>360</v>
      </c>
      <c r="C63" s="567">
        <v>1</v>
      </c>
      <c r="D63" s="863">
        <v>2</v>
      </c>
      <c r="E63" s="864">
        <v>99</v>
      </c>
      <c r="F63" s="567">
        <v>1</v>
      </c>
      <c r="G63" s="863">
        <v>2</v>
      </c>
      <c r="H63" s="864">
        <v>99</v>
      </c>
      <c r="I63" s="567">
        <v>1</v>
      </c>
      <c r="J63" s="863">
        <v>2</v>
      </c>
      <c r="K63" s="864">
        <v>99</v>
      </c>
      <c r="L63" s="567">
        <v>1</v>
      </c>
      <c r="M63" s="863">
        <v>2</v>
      </c>
      <c r="N63" s="864">
        <v>99</v>
      </c>
      <c r="O63" s="567">
        <v>1</v>
      </c>
      <c r="P63" s="863">
        <v>2</v>
      </c>
      <c r="Q63" s="864">
        <v>99</v>
      </c>
      <c r="R63" s="567">
        <v>1</v>
      </c>
      <c r="S63" s="863">
        <v>2</v>
      </c>
      <c r="T63" s="864">
        <v>99</v>
      </c>
      <c r="U63" s="567">
        <v>1</v>
      </c>
      <c r="V63" s="863">
        <v>2</v>
      </c>
      <c r="W63" s="864">
        <v>99</v>
      </c>
    </row>
    <row r="64" spans="1:23" s="560" customFormat="1">
      <c r="A64" s="2151" t="s">
        <v>49</v>
      </c>
      <c r="B64" s="581" t="s">
        <v>361</v>
      </c>
      <c r="C64" s="567">
        <v>1</v>
      </c>
      <c r="D64" s="863">
        <v>2</v>
      </c>
      <c r="E64" s="864">
        <v>99</v>
      </c>
      <c r="F64" s="567">
        <v>1</v>
      </c>
      <c r="G64" s="863">
        <v>2</v>
      </c>
      <c r="H64" s="864">
        <v>99</v>
      </c>
      <c r="I64" s="567">
        <v>1</v>
      </c>
      <c r="J64" s="863">
        <v>2</v>
      </c>
      <c r="K64" s="864">
        <v>99</v>
      </c>
      <c r="L64" s="567">
        <v>1</v>
      </c>
      <c r="M64" s="863">
        <v>2</v>
      </c>
      <c r="N64" s="864">
        <v>99</v>
      </c>
      <c r="O64" s="567">
        <v>1</v>
      </c>
      <c r="P64" s="863">
        <v>2</v>
      </c>
      <c r="Q64" s="864">
        <v>99</v>
      </c>
      <c r="R64" s="567">
        <v>1</v>
      </c>
      <c r="S64" s="863">
        <v>2</v>
      </c>
      <c r="T64" s="864">
        <v>99</v>
      </c>
      <c r="U64" s="567">
        <v>1</v>
      </c>
      <c r="V64" s="863">
        <v>2</v>
      </c>
      <c r="W64" s="864">
        <v>99</v>
      </c>
    </row>
    <row r="65" spans="1:23" s="560" customFormat="1">
      <c r="A65" s="2151" t="s">
        <v>38</v>
      </c>
      <c r="B65" s="581" t="s">
        <v>362</v>
      </c>
      <c r="C65" s="865">
        <v>1</v>
      </c>
      <c r="D65" s="866">
        <v>2</v>
      </c>
      <c r="E65" s="867">
        <v>99</v>
      </c>
      <c r="F65" s="865">
        <v>1</v>
      </c>
      <c r="G65" s="866">
        <v>2</v>
      </c>
      <c r="H65" s="867">
        <v>99</v>
      </c>
      <c r="I65" s="865">
        <v>1</v>
      </c>
      <c r="J65" s="866">
        <v>2</v>
      </c>
      <c r="K65" s="867">
        <v>99</v>
      </c>
      <c r="L65" s="865">
        <v>1</v>
      </c>
      <c r="M65" s="866">
        <v>2</v>
      </c>
      <c r="N65" s="867">
        <v>99</v>
      </c>
      <c r="O65" s="865">
        <v>1</v>
      </c>
      <c r="P65" s="866">
        <v>2</v>
      </c>
      <c r="Q65" s="867">
        <v>99</v>
      </c>
      <c r="R65" s="865">
        <v>1</v>
      </c>
      <c r="S65" s="866">
        <v>2</v>
      </c>
      <c r="T65" s="867">
        <v>99</v>
      </c>
      <c r="U65" s="865">
        <v>1</v>
      </c>
      <c r="V65" s="866">
        <v>2</v>
      </c>
      <c r="W65" s="867">
        <v>99</v>
      </c>
    </row>
    <row r="66" spans="1:23" s="560" customFormat="1" ht="13.5" thickBot="1">
      <c r="A66" s="2152" t="s">
        <v>582</v>
      </c>
      <c r="B66" s="582" t="s">
        <v>595</v>
      </c>
      <c r="C66" s="880">
        <v>1</v>
      </c>
      <c r="D66" s="881">
        <v>2</v>
      </c>
      <c r="E66" s="882">
        <v>99</v>
      </c>
      <c r="F66" s="880">
        <v>1</v>
      </c>
      <c r="G66" s="881">
        <v>2</v>
      </c>
      <c r="H66" s="882">
        <v>99</v>
      </c>
      <c r="I66" s="880">
        <v>1</v>
      </c>
      <c r="J66" s="881">
        <v>2</v>
      </c>
      <c r="K66" s="882">
        <v>99</v>
      </c>
      <c r="L66" s="880">
        <v>1</v>
      </c>
      <c r="M66" s="881">
        <v>2</v>
      </c>
      <c r="N66" s="882">
        <v>99</v>
      </c>
      <c r="O66" s="880">
        <v>1</v>
      </c>
      <c r="P66" s="881">
        <v>2</v>
      </c>
      <c r="Q66" s="882">
        <v>99</v>
      </c>
      <c r="R66" s="880">
        <v>1</v>
      </c>
      <c r="S66" s="881">
        <v>2</v>
      </c>
      <c r="T66" s="882">
        <v>99</v>
      </c>
      <c r="U66" s="880">
        <v>1</v>
      </c>
      <c r="V66" s="881">
        <v>2</v>
      </c>
      <c r="W66" s="882">
        <v>99</v>
      </c>
    </row>
    <row r="67" spans="1:23" s="560" customFormat="1" ht="13.5" thickBot="1">
      <c r="A67" s="2146">
        <f>A61-0.001</f>
        <v>-4.2130000000000036</v>
      </c>
      <c r="B67" s="1322" t="s">
        <v>860</v>
      </c>
      <c r="C67" s="858" t="s">
        <v>656</v>
      </c>
      <c r="D67" s="859" t="s">
        <v>657</v>
      </c>
      <c r="E67" s="563" t="s">
        <v>668</v>
      </c>
      <c r="F67" s="858" t="s">
        <v>656</v>
      </c>
      <c r="G67" s="859" t="s">
        <v>657</v>
      </c>
      <c r="H67" s="563" t="s">
        <v>668</v>
      </c>
      <c r="I67" s="858" t="s">
        <v>656</v>
      </c>
      <c r="J67" s="859" t="s">
        <v>657</v>
      </c>
      <c r="K67" s="563" t="s">
        <v>668</v>
      </c>
      <c r="L67" s="858" t="s">
        <v>656</v>
      </c>
      <c r="M67" s="859" t="s">
        <v>657</v>
      </c>
      <c r="N67" s="563" t="s">
        <v>668</v>
      </c>
      <c r="O67" s="858" t="s">
        <v>656</v>
      </c>
      <c r="P67" s="859" t="s">
        <v>657</v>
      </c>
      <c r="Q67" s="563" t="s">
        <v>668</v>
      </c>
      <c r="R67" s="858" t="s">
        <v>656</v>
      </c>
      <c r="S67" s="859" t="s">
        <v>657</v>
      </c>
      <c r="T67" s="563" t="s">
        <v>668</v>
      </c>
      <c r="U67" s="858" t="s">
        <v>656</v>
      </c>
      <c r="V67" s="859" t="s">
        <v>657</v>
      </c>
      <c r="W67" s="563" t="s">
        <v>668</v>
      </c>
    </row>
    <row r="68" spans="1:23" s="560" customFormat="1">
      <c r="A68" s="578" t="s">
        <v>45</v>
      </c>
      <c r="B68" s="1323" t="s">
        <v>859</v>
      </c>
      <c r="C68" s="565">
        <v>1</v>
      </c>
      <c r="D68" s="878">
        <v>2</v>
      </c>
      <c r="E68" s="879">
        <v>99</v>
      </c>
      <c r="F68" s="565">
        <v>1</v>
      </c>
      <c r="G68" s="878">
        <v>2</v>
      </c>
      <c r="H68" s="879">
        <v>99</v>
      </c>
      <c r="I68" s="565">
        <v>1</v>
      </c>
      <c r="J68" s="878">
        <v>2</v>
      </c>
      <c r="K68" s="879">
        <v>99</v>
      </c>
      <c r="L68" s="565">
        <v>1</v>
      </c>
      <c r="M68" s="878">
        <v>2</v>
      </c>
      <c r="N68" s="879">
        <v>99</v>
      </c>
      <c r="O68" s="565">
        <v>1</v>
      </c>
      <c r="P68" s="878">
        <v>2</v>
      </c>
      <c r="Q68" s="879">
        <v>99</v>
      </c>
      <c r="R68" s="565">
        <v>1</v>
      </c>
      <c r="S68" s="878">
        <v>2</v>
      </c>
      <c r="T68" s="879">
        <v>99</v>
      </c>
      <c r="U68" s="565">
        <v>1</v>
      </c>
      <c r="V68" s="878">
        <v>2</v>
      </c>
      <c r="W68" s="879">
        <v>99</v>
      </c>
    </row>
    <row r="69" spans="1:23" s="560" customFormat="1">
      <c r="A69" s="580" t="s">
        <v>46</v>
      </c>
      <c r="B69" s="581" t="s">
        <v>698</v>
      </c>
      <c r="C69" s="567">
        <v>1</v>
      </c>
      <c r="D69" s="863">
        <v>2</v>
      </c>
      <c r="E69" s="864">
        <v>99</v>
      </c>
      <c r="F69" s="567">
        <v>1</v>
      </c>
      <c r="G69" s="863">
        <v>2</v>
      </c>
      <c r="H69" s="864">
        <v>99</v>
      </c>
      <c r="I69" s="567">
        <v>1</v>
      </c>
      <c r="J69" s="863">
        <v>2</v>
      </c>
      <c r="K69" s="864">
        <v>99</v>
      </c>
      <c r="L69" s="567">
        <v>1</v>
      </c>
      <c r="M69" s="863">
        <v>2</v>
      </c>
      <c r="N69" s="864">
        <v>99</v>
      </c>
      <c r="O69" s="567">
        <v>1</v>
      </c>
      <c r="P69" s="863">
        <v>2</v>
      </c>
      <c r="Q69" s="864">
        <v>99</v>
      </c>
      <c r="R69" s="567">
        <v>1</v>
      </c>
      <c r="S69" s="863">
        <v>2</v>
      </c>
      <c r="T69" s="864">
        <v>99</v>
      </c>
      <c r="U69" s="567">
        <v>1</v>
      </c>
      <c r="V69" s="863">
        <v>2</v>
      </c>
      <c r="W69" s="864">
        <v>99</v>
      </c>
    </row>
    <row r="70" spans="1:23" s="560" customFormat="1">
      <c r="A70" s="580" t="s">
        <v>49</v>
      </c>
      <c r="B70" s="581" t="s">
        <v>701</v>
      </c>
      <c r="C70" s="567">
        <v>1</v>
      </c>
      <c r="D70" s="863">
        <v>2</v>
      </c>
      <c r="E70" s="864">
        <v>99</v>
      </c>
      <c r="F70" s="567">
        <v>1</v>
      </c>
      <c r="G70" s="863">
        <v>2</v>
      </c>
      <c r="H70" s="864">
        <v>99</v>
      </c>
      <c r="I70" s="567">
        <v>1</v>
      </c>
      <c r="J70" s="863">
        <v>2</v>
      </c>
      <c r="K70" s="864">
        <v>99</v>
      </c>
      <c r="L70" s="567">
        <v>1</v>
      </c>
      <c r="M70" s="863">
        <v>2</v>
      </c>
      <c r="N70" s="864">
        <v>99</v>
      </c>
      <c r="O70" s="567">
        <v>1</v>
      </c>
      <c r="P70" s="863">
        <v>2</v>
      </c>
      <c r="Q70" s="864">
        <v>99</v>
      </c>
      <c r="R70" s="567">
        <v>1</v>
      </c>
      <c r="S70" s="863">
        <v>2</v>
      </c>
      <c r="T70" s="864">
        <v>99</v>
      </c>
      <c r="U70" s="567">
        <v>1</v>
      </c>
      <c r="V70" s="863">
        <v>2</v>
      </c>
      <c r="W70" s="864">
        <v>99</v>
      </c>
    </row>
    <row r="71" spans="1:23" s="560" customFormat="1">
      <c r="A71" s="580" t="s">
        <v>38</v>
      </c>
      <c r="B71" s="581" t="s">
        <v>699</v>
      </c>
      <c r="C71" s="865">
        <v>1</v>
      </c>
      <c r="D71" s="866">
        <v>2</v>
      </c>
      <c r="E71" s="867">
        <v>99</v>
      </c>
      <c r="F71" s="865">
        <v>1</v>
      </c>
      <c r="G71" s="866">
        <v>2</v>
      </c>
      <c r="H71" s="867">
        <v>99</v>
      </c>
      <c r="I71" s="865">
        <v>1</v>
      </c>
      <c r="J71" s="866">
        <v>2</v>
      </c>
      <c r="K71" s="867">
        <v>99</v>
      </c>
      <c r="L71" s="865">
        <v>1</v>
      </c>
      <c r="M71" s="866">
        <v>2</v>
      </c>
      <c r="N71" s="867">
        <v>99</v>
      </c>
      <c r="O71" s="865">
        <v>1</v>
      </c>
      <c r="P71" s="866">
        <v>2</v>
      </c>
      <c r="Q71" s="867">
        <v>99</v>
      </c>
      <c r="R71" s="865">
        <v>1</v>
      </c>
      <c r="S71" s="866">
        <v>2</v>
      </c>
      <c r="T71" s="867">
        <v>99</v>
      </c>
      <c r="U71" s="865">
        <v>1</v>
      </c>
      <c r="V71" s="866">
        <v>2</v>
      </c>
      <c r="W71" s="867">
        <v>99</v>
      </c>
    </row>
    <row r="72" spans="1:23" s="560" customFormat="1">
      <c r="A72" s="580" t="s">
        <v>39</v>
      </c>
      <c r="B72" s="1324" t="s">
        <v>861</v>
      </c>
      <c r="C72" s="567">
        <v>1</v>
      </c>
      <c r="D72" s="863">
        <v>2</v>
      </c>
      <c r="E72" s="864">
        <v>99</v>
      </c>
      <c r="F72" s="567">
        <v>1</v>
      </c>
      <c r="G72" s="863">
        <v>2</v>
      </c>
      <c r="H72" s="864">
        <v>99</v>
      </c>
      <c r="I72" s="567">
        <v>1</v>
      </c>
      <c r="J72" s="863">
        <v>2</v>
      </c>
      <c r="K72" s="864">
        <v>99</v>
      </c>
      <c r="L72" s="567">
        <v>1</v>
      </c>
      <c r="M72" s="863">
        <v>2</v>
      </c>
      <c r="N72" s="864">
        <v>99</v>
      </c>
      <c r="O72" s="567">
        <v>1</v>
      </c>
      <c r="P72" s="863">
        <v>2</v>
      </c>
      <c r="Q72" s="864">
        <v>99</v>
      </c>
      <c r="R72" s="567">
        <v>1</v>
      </c>
      <c r="S72" s="863">
        <v>2</v>
      </c>
      <c r="T72" s="864">
        <v>99</v>
      </c>
      <c r="U72" s="567">
        <v>1</v>
      </c>
      <c r="V72" s="863">
        <v>2</v>
      </c>
      <c r="W72" s="864">
        <v>99</v>
      </c>
    </row>
    <row r="73" spans="1:23" s="560" customFormat="1">
      <c r="A73" s="580" t="s">
        <v>40</v>
      </c>
      <c r="B73" s="581" t="s">
        <v>862</v>
      </c>
      <c r="C73" s="567">
        <v>1</v>
      </c>
      <c r="D73" s="863">
        <v>2</v>
      </c>
      <c r="E73" s="864">
        <v>99</v>
      </c>
      <c r="F73" s="567">
        <v>1</v>
      </c>
      <c r="G73" s="863">
        <v>2</v>
      </c>
      <c r="H73" s="864">
        <v>99</v>
      </c>
      <c r="I73" s="567">
        <v>1</v>
      </c>
      <c r="J73" s="863">
        <v>2</v>
      </c>
      <c r="K73" s="864">
        <v>99</v>
      </c>
      <c r="L73" s="567">
        <v>1</v>
      </c>
      <c r="M73" s="863">
        <v>2</v>
      </c>
      <c r="N73" s="864">
        <v>99</v>
      </c>
      <c r="O73" s="567">
        <v>1</v>
      </c>
      <c r="P73" s="863">
        <v>2</v>
      </c>
      <c r="Q73" s="864">
        <v>99</v>
      </c>
      <c r="R73" s="567">
        <v>1</v>
      </c>
      <c r="S73" s="863">
        <v>2</v>
      </c>
      <c r="T73" s="864">
        <v>99</v>
      </c>
      <c r="U73" s="567">
        <v>1</v>
      </c>
      <c r="V73" s="863">
        <v>2</v>
      </c>
      <c r="W73" s="864">
        <v>99</v>
      </c>
    </row>
    <row r="74" spans="1:23" s="560" customFormat="1">
      <c r="A74" s="580" t="s">
        <v>41</v>
      </c>
      <c r="B74" s="581" t="s">
        <v>700</v>
      </c>
      <c r="C74" s="567">
        <v>1</v>
      </c>
      <c r="D74" s="863">
        <v>2</v>
      </c>
      <c r="E74" s="864">
        <v>99</v>
      </c>
      <c r="F74" s="567">
        <v>1</v>
      </c>
      <c r="G74" s="863">
        <v>2</v>
      </c>
      <c r="H74" s="864">
        <v>99</v>
      </c>
      <c r="I74" s="567">
        <v>1</v>
      </c>
      <c r="J74" s="863">
        <v>2</v>
      </c>
      <c r="K74" s="864">
        <v>99</v>
      </c>
      <c r="L74" s="567">
        <v>1</v>
      </c>
      <c r="M74" s="863">
        <v>2</v>
      </c>
      <c r="N74" s="864">
        <v>99</v>
      </c>
      <c r="O74" s="567">
        <v>1</v>
      </c>
      <c r="P74" s="863">
        <v>2</v>
      </c>
      <c r="Q74" s="864">
        <v>99</v>
      </c>
      <c r="R74" s="567">
        <v>1</v>
      </c>
      <c r="S74" s="863">
        <v>2</v>
      </c>
      <c r="T74" s="864">
        <v>99</v>
      </c>
      <c r="U74" s="567">
        <v>1</v>
      </c>
      <c r="V74" s="863">
        <v>2</v>
      </c>
      <c r="W74" s="864">
        <v>99</v>
      </c>
    </row>
    <row r="75" spans="1:23" s="560" customFormat="1">
      <c r="A75" s="580" t="s">
        <v>42</v>
      </c>
      <c r="B75" s="581" t="s">
        <v>702</v>
      </c>
      <c r="C75" s="567">
        <v>1</v>
      </c>
      <c r="D75" s="863">
        <v>2</v>
      </c>
      <c r="E75" s="864">
        <v>99</v>
      </c>
      <c r="F75" s="567">
        <v>1</v>
      </c>
      <c r="G75" s="863">
        <v>2</v>
      </c>
      <c r="H75" s="864">
        <v>99</v>
      </c>
      <c r="I75" s="567">
        <v>1</v>
      </c>
      <c r="J75" s="863">
        <v>2</v>
      </c>
      <c r="K75" s="864">
        <v>99</v>
      </c>
      <c r="L75" s="567">
        <v>1</v>
      </c>
      <c r="M75" s="863">
        <v>2</v>
      </c>
      <c r="N75" s="864">
        <v>99</v>
      </c>
      <c r="O75" s="567">
        <v>1</v>
      </c>
      <c r="P75" s="863">
        <v>2</v>
      </c>
      <c r="Q75" s="864">
        <v>99</v>
      </c>
      <c r="R75" s="567">
        <v>1</v>
      </c>
      <c r="S75" s="863">
        <v>2</v>
      </c>
      <c r="T75" s="864">
        <v>99</v>
      </c>
      <c r="U75" s="567">
        <v>1</v>
      </c>
      <c r="V75" s="863">
        <v>2</v>
      </c>
      <c r="W75" s="864">
        <v>99</v>
      </c>
    </row>
    <row r="76" spans="1:23" s="560" customFormat="1">
      <c r="A76" s="580" t="s">
        <v>43</v>
      </c>
      <c r="B76" s="581" t="s">
        <v>863</v>
      </c>
      <c r="C76" s="567">
        <v>1</v>
      </c>
      <c r="D76" s="863">
        <v>2</v>
      </c>
      <c r="E76" s="864">
        <v>99</v>
      </c>
      <c r="F76" s="567">
        <v>1</v>
      </c>
      <c r="G76" s="863">
        <v>2</v>
      </c>
      <c r="H76" s="864">
        <v>99</v>
      </c>
      <c r="I76" s="567">
        <v>1</v>
      </c>
      <c r="J76" s="863">
        <v>2</v>
      </c>
      <c r="K76" s="864">
        <v>99</v>
      </c>
      <c r="L76" s="567">
        <v>1</v>
      </c>
      <c r="M76" s="863">
        <v>2</v>
      </c>
      <c r="N76" s="864">
        <v>99</v>
      </c>
      <c r="O76" s="567">
        <v>1</v>
      </c>
      <c r="P76" s="863">
        <v>2</v>
      </c>
      <c r="Q76" s="864">
        <v>99</v>
      </c>
      <c r="R76" s="567">
        <v>1</v>
      </c>
      <c r="S76" s="863">
        <v>2</v>
      </c>
      <c r="T76" s="864">
        <v>99</v>
      </c>
      <c r="U76" s="567">
        <v>1</v>
      </c>
      <c r="V76" s="863">
        <v>2</v>
      </c>
      <c r="W76" s="864">
        <v>99</v>
      </c>
    </row>
    <row r="77" spans="1:23" s="560" customFormat="1">
      <c r="A77" s="580" t="s">
        <v>581</v>
      </c>
      <c r="B77" s="1324" t="s">
        <v>356</v>
      </c>
      <c r="C77" s="865">
        <v>1</v>
      </c>
      <c r="D77" s="866">
        <v>2</v>
      </c>
      <c r="E77" s="867">
        <v>99</v>
      </c>
      <c r="F77" s="865">
        <v>1</v>
      </c>
      <c r="G77" s="866">
        <v>2</v>
      </c>
      <c r="H77" s="867">
        <v>99</v>
      </c>
      <c r="I77" s="865">
        <v>1</v>
      </c>
      <c r="J77" s="866">
        <v>2</v>
      </c>
      <c r="K77" s="867">
        <v>99</v>
      </c>
      <c r="L77" s="865">
        <v>1</v>
      </c>
      <c r="M77" s="866">
        <v>2</v>
      </c>
      <c r="N77" s="867">
        <v>99</v>
      </c>
      <c r="O77" s="865">
        <v>1</v>
      </c>
      <c r="P77" s="866">
        <v>2</v>
      </c>
      <c r="Q77" s="867">
        <v>99</v>
      </c>
      <c r="R77" s="865">
        <v>1</v>
      </c>
      <c r="S77" s="866">
        <v>2</v>
      </c>
      <c r="T77" s="867">
        <v>99</v>
      </c>
      <c r="U77" s="865">
        <v>1</v>
      </c>
      <c r="V77" s="866">
        <v>2</v>
      </c>
      <c r="W77" s="867">
        <v>99</v>
      </c>
    </row>
    <row r="78" spans="1:23" s="560" customFormat="1">
      <c r="A78" s="580" t="s">
        <v>703</v>
      </c>
      <c r="B78" s="1324" t="s">
        <v>864</v>
      </c>
      <c r="C78" s="865">
        <v>1</v>
      </c>
      <c r="D78" s="866">
        <v>2</v>
      </c>
      <c r="E78" s="867">
        <v>99</v>
      </c>
      <c r="F78" s="865">
        <v>1</v>
      </c>
      <c r="G78" s="866">
        <v>2</v>
      </c>
      <c r="H78" s="867">
        <v>99</v>
      </c>
      <c r="I78" s="865">
        <v>1</v>
      </c>
      <c r="J78" s="866">
        <v>2</v>
      </c>
      <c r="K78" s="867">
        <v>99</v>
      </c>
      <c r="L78" s="865">
        <v>1</v>
      </c>
      <c r="M78" s="866">
        <v>2</v>
      </c>
      <c r="N78" s="867">
        <v>99</v>
      </c>
      <c r="O78" s="865">
        <v>1</v>
      </c>
      <c r="P78" s="866">
        <v>2</v>
      </c>
      <c r="Q78" s="867">
        <v>99</v>
      </c>
      <c r="R78" s="865">
        <v>1</v>
      </c>
      <c r="S78" s="866">
        <v>2</v>
      </c>
      <c r="T78" s="867">
        <v>99</v>
      </c>
      <c r="U78" s="865">
        <v>1</v>
      </c>
      <c r="V78" s="866">
        <v>2</v>
      </c>
      <c r="W78" s="867">
        <v>99</v>
      </c>
    </row>
    <row r="79" spans="1:23" s="560" customFormat="1" ht="13.5" thickBot="1">
      <c r="A79" s="2157" t="s">
        <v>582</v>
      </c>
      <c r="B79" s="582" t="s">
        <v>595</v>
      </c>
      <c r="C79" s="880">
        <v>1</v>
      </c>
      <c r="D79" s="881">
        <v>2</v>
      </c>
      <c r="E79" s="882">
        <v>99</v>
      </c>
      <c r="F79" s="880">
        <v>1</v>
      </c>
      <c r="G79" s="881">
        <v>2</v>
      </c>
      <c r="H79" s="882">
        <v>99</v>
      </c>
      <c r="I79" s="880">
        <v>1</v>
      </c>
      <c r="J79" s="881">
        <v>2</v>
      </c>
      <c r="K79" s="882">
        <v>99</v>
      </c>
      <c r="L79" s="880">
        <v>1</v>
      </c>
      <c r="M79" s="881">
        <v>2</v>
      </c>
      <c r="N79" s="882">
        <v>99</v>
      </c>
      <c r="O79" s="880">
        <v>1</v>
      </c>
      <c r="P79" s="881">
        <v>2</v>
      </c>
      <c r="Q79" s="882">
        <v>99</v>
      </c>
      <c r="R79" s="880">
        <v>1</v>
      </c>
      <c r="S79" s="881">
        <v>2</v>
      </c>
      <c r="T79" s="882">
        <v>99</v>
      </c>
      <c r="U79" s="880">
        <v>1</v>
      </c>
      <c r="V79" s="881">
        <v>2</v>
      </c>
      <c r="W79" s="882">
        <v>99</v>
      </c>
    </row>
  </sheetData>
  <mergeCells count="2">
    <mergeCell ref="A1:W1"/>
    <mergeCell ref="A2:W2"/>
  </mergeCells>
  <pageMargins left="0.70866141732283472" right="0.70866141732283472" top="0.15748031496062992" bottom="0.35433070866141736" header="0" footer="0"/>
  <pageSetup paperSize="9" scale="95" orientation="landscape"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sheetPr>
    <tabColor rgb="FFFF0000"/>
  </sheetPr>
  <dimension ref="A1:M87"/>
  <sheetViews>
    <sheetView workbookViewId="0">
      <selection activeCell="B50" sqref="B50:M52"/>
    </sheetView>
  </sheetViews>
  <sheetFormatPr baseColWidth="10" defaultColWidth="6" defaultRowHeight="12.75"/>
  <cols>
    <col min="1" max="1" width="13" style="1357" customWidth="1"/>
    <col min="2" max="2" width="86.19921875" style="1356" customWidth="1"/>
    <col min="3" max="13" width="7.59765625" style="1357" customWidth="1"/>
    <col min="14" max="16384" width="6" style="1356"/>
  </cols>
  <sheetData>
    <row r="1" spans="1:13" s="1326" customFormat="1" ht="18">
      <c r="A1" s="2070" t="s">
        <v>883</v>
      </c>
      <c r="B1" s="2071"/>
      <c r="C1" s="2071"/>
      <c r="D1" s="2071"/>
      <c r="E1" s="2071"/>
      <c r="F1" s="2071"/>
      <c r="G1" s="2071"/>
      <c r="H1" s="2071"/>
      <c r="I1" s="2071"/>
      <c r="J1" s="2071"/>
      <c r="K1" s="2071"/>
      <c r="L1" s="2071"/>
      <c r="M1" s="2071"/>
    </row>
    <row r="2" spans="1:13" s="1327" customFormat="1" ht="13.5" customHeight="1" thickBot="1">
      <c r="A2" s="2072" t="s">
        <v>877</v>
      </c>
      <c r="B2" s="2073"/>
      <c r="C2" s="2073"/>
      <c r="D2" s="2073"/>
      <c r="E2" s="2073"/>
      <c r="F2" s="2073"/>
      <c r="G2" s="2073"/>
      <c r="H2" s="2073"/>
      <c r="I2" s="2073"/>
      <c r="J2" s="2073"/>
      <c r="K2" s="2073"/>
      <c r="L2" s="2073"/>
      <c r="M2" s="2073"/>
    </row>
    <row r="3" spans="1:13" s="1327" customFormat="1" ht="26.25" thickBot="1">
      <c r="A3" s="1328"/>
      <c r="B3" s="1329" t="s">
        <v>882</v>
      </c>
      <c r="C3" s="1330"/>
      <c r="D3" s="1330"/>
      <c r="E3" s="1330"/>
      <c r="F3" s="1330"/>
      <c r="G3" s="1330"/>
      <c r="H3" s="1330"/>
      <c r="I3" s="1330"/>
      <c r="J3" s="1330"/>
      <c r="K3" s="1330"/>
      <c r="L3" s="1330"/>
      <c r="M3" s="1330"/>
    </row>
    <row r="4" spans="1:13" s="1327" customFormat="1" ht="12.75" customHeight="1" thickBot="1">
      <c r="A4" s="2158">
        <f>4.214</f>
        <v>4.2140000000000004</v>
      </c>
      <c r="B4" s="1331" t="s">
        <v>722</v>
      </c>
      <c r="C4" s="1332" t="s">
        <v>2</v>
      </c>
      <c r="D4" s="1332" t="s">
        <v>2</v>
      </c>
      <c r="E4" s="1332" t="s">
        <v>2</v>
      </c>
      <c r="F4" s="1332" t="s">
        <v>2</v>
      </c>
      <c r="G4" s="1332" t="s">
        <v>2</v>
      </c>
      <c r="H4" s="1332" t="s">
        <v>2</v>
      </c>
      <c r="I4" s="1332" t="s">
        <v>2</v>
      </c>
      <c r="J4" s="1332" t="s">
        <v>2</v>
      </c>
      <c r="K4" s="1332" t="s">
        <v>2</v>
      </c>
      <c r="L4" s="1332" t="s">
        <v>2</v>
      </c>
      <c r="M4" s="1332" t="s">
        <v>2</v>
      </c>
    </row>
    <row r="5" spans="1:13" s="1327" customFormat="1" ht="15.75" customHeight="1">
      <c r="A5" s="1333"/>
      <c r="B5" s="1334" t="s">
        <v>724</v>
      </c>
      <c r="C5" s="1335">
        <v>3</v>
      </c>
      <c r="D5" s="1335">
        <v>3</v>
      </c>
      <c r="E5" s="1335">
        <v>3</v>
      </c>
      <c r="F5" s="1335">
        <v>3</v>
      </c>
      <c r="G5" s="1335">
        <v>3</v>
      </c>
      <c r="H5" s="1335">
        <v>3</v>
      </c>
      <c r="I5" s="1335">
        <v>3</v>
      </c>
      <c r="J5" s="1335">
        <v>3</v>
      </c>
      <c r="K5" s="1335">
        <v>3</v>
      </c>
      <c r="L5" s="1335">
        <v>3</v>
      </c>
      <c r="M5" s="1335">
        <v>3</v>
      </c>
    </row>
    <row r="6" spans="1:13" s="1327" customFormat="1" ht="12.75" customHeight="1">
      <c r="A6" s="1336"/>
      <c r="B6" s="1334" t="s">
        <v>726</v>
      </c>
      <c r="C6" s="1335">
        <v>2</v>
      </c>
      <c r="D6" s="1335">
        <v>2</v>
      </c>
      <c r="E6" s="1335">
        <v>2</v>
      </c>
      <c r="F6" s="1335">
        <v>2</v>
      </c>
      <c r="G6" s="1335">
        <v>2</v>
      </c>
      <c r="H6" s="1335">
        <v>2</v>
      </c>
      <c r="I6" s="1335">
        <v>2</v>
      </c>
      <c r="J6" s="1335">
        <v>2</v>
      </c>
      <c r="K6" s="1335">
        <v>2</v>
      </c>
      <c r="L6" s="1335">
        <v>2</v>
      </c>
      <c r="M6" s="1335">
        <v>2</v>
      </c>
    </row>
    <row r="7" spans="1:13" s="1327" customFormat="1" ht="12.75" customHeight="1">
      <c r="A7" s="1336"/>
      <c r="B7" s="1334" t="s">
        <v>728</v>
      </c>
      <c r="C7" s="1335">
        <v>1</v>
      </c>
      <c r="D7" s="1335">
        <v>1</v>
      </c>
      <c r="E7" s="1335">
        <v>1</v>
      </c>
      <c r="F7" s="1335">
        <v>1</v>
      </c>
      <c r="G7" s="1335">
        <v>1</v>
      </c>
      <c r="H7" s="1335">
        <v>1</v>
      </c>
      <c r="I7" s="1335">
        <v>1</v>
      </c>
      <c r="J7" s="1335">
        <v>1</v>
      </c>
      <c r="K7" s="1335">
        <v>1</v>
      </c>
      <c r="L7" s="1335">
        <v>1</v>
      </c>
      <c r="M7" s="1335">
        <v>1</v>
      </c>
    </row>
    <row r="8" spans="1:13" s="1327" customFormat="1" ht="12.75" customHeight="1" thickBot="1">
      <c r="A8" s="1337"/>
      <c r="B8" s="1334" t="s">
        <v>730</v>
      </c>
      <c r="C8" s="1335">
        <v>0</v>
      </c>
      <c r="D8" s="1335">
        <v>0</v>
      </c>
      <c r="E8" s="1335">
        <v>0</v>
      </c>
      <c r="F8" s="1335">
        <v>0</v>
      </c>
      <c r="G8" s="1335">
        <v>0</v>
      </c>
      <c r="H8" s="1335">
        <v>0</v>
      </c>
      <c r="I8" s="1335">
        <v>0</v>
      </c>
      <c r="J8" s="1335">
        <v>0</v>
      </c>
      <c r="K8" s="1335">
        <v>0</v>
      </c>
      <c r="L8" s="1335">
        <v>0</v>
      </c>
      <c r="M8" s="1335">
        <v>0</v>
      </c>
    </row>
    <row r="9" spans="1:13" s="1327" customFormat="1" ht="13.5" thickBot="1">
      <c r="A9" s="2158">
        <f>A4+0.001</f>
        <v>4.2150000000000007</v>
      </c>
      <c r="B9" s="1338" t="s">
        <v>731</v>
      </c>
      <c r="C9" s="1332"/>
      <c r="D9" s="1332"/>
      <c r="E9" s="1332"/>
      <c r="F9" s="1332"/>
      <c r="G9" s="1332"/>
      <c r="H9" s="1332"/>
      <c r="I9" s="1332"/>
      <c r="J9" s="1332"/>
      <c r="K9" s="1332"/>
      <c r="L9" s="1332"/>
      <c r="M9" s="1332"/>
    </row>
    <row r="10" spans="1:13" s="1327" customFormat="1">
      <c r="A10" s="1333"/>
      <c r="B10" s="1339" t="s">
        <v>732</v>
      </c>
      <c r="C10" s="1340">
        <v>3</v>
      </c>
      <c r="D10" s="1340">
        <v>3</v>
      </c>
      <c r="E10" s="1340">
        <v>3</v>
      </c>
      <c r="F10" s="1340">
        <v>3</v>
      </c>
      <c r="G10" s="1340">
        <v>3</v>
      </c>
      <c r="H10" s="1340">
        <v>3</v>
      </c>
      <c r="I10" s="1340">
        <v>3</v>
      </c>
      <c r="J10" s="1340">
        <v>3</v>
      </c>
      <c r="K10" s="1340">
        <v>3</v>
      </c>
      <c r="L10" s="1340">
        <v>3</v>
      </c>
      <c r="M10" s="1340">
        <v>3</v>
      </c>
    </row>
    <row r="11" spans="1:13" s="1327" customFormat="1">
      <c r="A11" s="1336"/>
      <c r="B11" s="1339" t="s">
        <v>734</v>
      </c>
      <c r="C11" s="1340">
        <v>2</v>
      </c>
      <c r="D11" s="1340">
        <v>2</v>
      </c>
      <c r="E11" s="1340">
        <v>2</v>
      </c>
      <c r="F11" s="1340">
        <v>2</v>
      </c>
      <c r="G11" s="1340">
        <v>2</v>
      </c>
      <c r="H11" s="1340">
        <v>2</v>
      </c>
      <c r="I11" s="1340">
        <v>2</v>
      </c>
      <c r="J11" s="1340">
        <v>2</v>
      </c>
      <c r="K11" s="1340">
        <v>2</v>
      </c>
      <c r="L11" s="1340">
        <v>2</v>
      </c>
      <c r="M11" s="1340">
        <v>2</v>
      </c>
    </row>
    <row r="12" spans="1:13" s="1327" customFormat="1" ht="12.75" customHeight="1">
      <c r="A12" s="1341"/>
      <c r="B12" s="1339" t="s">
        <v>735</v>
      </c>
      <c r="C12" s="1340">
        <v>1</v>
      </c>
      <c r="D12" s="1340">
        <v>1</v>
      </c>
      <c r="E12" s="1340">
        <v>1</v>
      </c>
      <c r="F12" s="1340">
        <v>1</v>
      </c>
      <c r="G12" s="1340">
        <v>1</v>
      </c>
      <c r="H12" s="1340">
        <v>1</v>
      </c>
      <c r="I12" s="1340">
        <v>1</v>
      </c>
      <c r="J12" s="1340">
        <v>1</v>
      </c>
      <c r="K12" s="1340">
        <v>1</v>
      </c>
      <c r="L12" s="1340">
        <v>1</v>
      </c>
      <c r="M12" s="1340">
        <v>1</v>
      </c>
    </row>
    <row r="13" spans="1:13" s="1342" customFormat="1" ht="15.75" customHeight="1" thickBot="1">
      <c r="A13" s="1336"/>
      <c r="B13" s="1339" t="s">
        <v>736</v>
      </c>
      <c r="C13" s="1340">
        <v>0</v>
      </c>
      <c r="D13" s="1340">
        <v>0</v>
      </c>
      <c r="E13" s="1340">
        <v>0</v>
      </c>
      <c r="F13" s="1340">
        <v>0</v>
      </c>
      <c r="G13" s="1340">
        <v>0</v>
      </c>
      <c r="H13" s="1340">
        <v>0</v>
      </c>
      <c r="I13" s="1340">
        <v>0</v>
      </c>
      <c r="J13" s="1340">
        <v>0</v>
      </c>
      <c r="K13" s="1340">
        <v>0</v>
      </c>
      <c r="L13" s="1340">
        <v>0</v>
      </c>
      <c r="M13" s="1340">
        <v>0</v>
      </c>
    </row>
    <row r="14" spans="1:13" s="1327" customFormat="1" ht="26.25" thickBot="1">
      <c r="A14" s="2158">
        <f>A9+0.001</f>
        <v>4.2160000000000011</v>
      </c>
      <c r="B14" s="1343" t="s">
        <v>737</v>
      </c>
      <c r="C14" s="1332"/>
      <c r="D14" s="1332"/>
      <c r="E14" s="1332"/>
      <c r="F14" s="1332"/>
      <c r="G14" s="1332"/>
      <c r="H14" s="1332"/>
      <c r="I14" s="1332"/>
      <c r="J14" s="1332"/>
      <c r="K14" s="1332"/>
      <c r="L14" s="1332"/>
      <c r="M14" s="1332"/>
    </row>
    <row r="15" spans="1:13" s="1327" customFormat="1">
      <c r="A15" s="1333"/>
      <c r="B15" s="1339" t="s">
        <v>865</v>
      </c>
      <c r="C15" s="1340">
        <v>3</v>
      </c>
      <c r="D15" s="1340">
        <v>3</v>
      </c>
      <c r="E15" s="1340">
        <v>3</v>
      </c>
      <c r="F15" s="1340">
        <v>3</v>
      </c>
      <c r="G15" s="1340">
        <v>3</v>
      </c>
      <c r="H15" s="1340">
        <v>3</v>
      </c>
      <c r="I15" s="1340">
        <v>3</v>
      </c>
      <c r="J15" s="1340">
        <v>3</v>
      </c>
      <c r="K15" s="1340">
        <v>3</v>
      </c>
      <c r="L15" s="1340">
        <v>3</v>
      </c>
      <c r="M15" s="1340">
        <v>3</v>
      </c>
    </row>
    <row r="16" spans="1:13" s="1327" customFormat="1" ht="12.75" customHeight="1">
      <c r="A16" s="1336"/>
      <c r="B16" s="1339" t="s">
        <v>866</v>
      </c>
      <c r="C16" s="1340">
        <v>2</v>
      </c>
      <c r="D16" s="1340">
        <v>2</v>
      </c>
      <c r="E16" s="1340">
        <v>2</v>
      </c>
      <c r="F16" s="1340">
        <v>2</v>
      </c>
      <c r="G16" s="1340">
        <v>2</v>
      </c>
      <c r="H16" s="1340">
        <v>2</v>
      </c>
      <c r="I16" s="1340">
        <v>2</v>
      </c>
      <c r="J16" s="1340">
        <v>2</v>
      </c>
      <c r="K16" s="1340">
        <v>2</v>
      </c>
      <c r="L16" s="1340">
        <v>2</v>
      </c>
      <c r="M16" s="1340">
        <v>2</v>
      </c>
    </row>
    <row r="17" spans="1:13" s="1327" customFormat="1">
      <c r="A17" s="1336"/>
      <c r="B17" s="1339" t="s">
        <v>867</v>
      </c>
      <c r="C17" s="1340">
        <v>1</v>
      </c>
      <c r="D17" s="1340">
        <v>1</v>
      </c>
      <c r="E17" s="1340">
        <v>1</v>
      </c>
      <c r="F17" s="1340">
        <v>1</v>
      </c>
      <c r="G17" s="1340">
        <v>1</v>
      </c>
      <c r="H17" s="1340">
        <v>1</v>
      </c>
      <c r="I17" s="1340">
        <v>1</v>
      </c>
      <c r="J17" s="1340">
        <v>1</v>
      </c>
      <c r="K17" s="1340">
        <v>1</v>
      </c>
      <c r="L17" s="1340">
        <v>1</v>
      </c>
      <c r="M17" s="1340">
        <v>1</v>
      </c>
    </row>
    <row r="18" spans="1:13" s="1327" customFormat="1" ht="16.5" customHeight="1" thickBot="1">
      <c r="A18" s="1337"/>
      <c r="B18" s="1339" t="s">
        <v>868</v>
      </c>
      <c r="C18" s="1340">
        <v>0</v>
      </c>
      <c r="D18" s="1340">
        <v>0</v>
      </c>
      <c r="E18" s="1340">
        <v>0</v>
      </c>
      <c r="F18" s="1340">
        <v>0</v>
      </c>
      <c r="G18" s="1340">
        <v>0</v>
      </c>
      <c r="H18" s="1340">
        <v>0</v>
      </c>
      <c r="I18" s="1340">
        <v>0</v>
      </c>
      <c r="J18" s="1340">
        <v>0</v>
      </c>
      <c r="K18" s="1340">
        <v>0</v>
      </c>
      <c r="L18" s="1340">
        <v>0</v>
      </c>
      <c r="M18" s="1340">
        <v>0</v>
      </c>
    </row>
    <row r="19" spans="1:13" s="1327" customFormat="1" ht="13.5" thickBot="1">
      <c r="A19" s="2158">
        <f>A14+0.001</f>
        <v>4.2170000000000014</v>
      </c>
      <c r="B19" s="1338" t="s">
        <v>738</v>
      </c>
      <c r="C19" s="1332"/>
      <c r="D19" s="1332"/>
      <c r="E19" s="1332"/>
      <c r="F19" s="1332"/>
      <c r="G19" s="1332"/>
      <c r="H19" s="1332"/>
      <c r="I19" s="1332"/>
      <c r="J19" s="1332"/>
      <c r="K19" s="1332"/>
      <c r="L19" s="1332"/>
      <c r="M19" s="1332"/>
    </row>
    <row r="20" spans="1:13" s="1327" customFormat="1">
      <c r="A20" s="1333"/>
      <c r="B20" s="1344" t="s">
        <v>733</v>
      </c>
      <c r="C20" s="1340">
        <v>1</v>
      </c>
      <c r="D20" s="1340">
        <v>1</v>
      </c>
      <c r="E20" s="1340">
        <v>1</v>
      </c>
      <c r="F20" s="1340">
        <v>1</v>
      </c>
      <c r="G20" s="1340">
        <v>1</v>
      </c>
      <c r="H20" s="1340">
        <v>1</v>
      </c>
      <c r="I20" s="1340">
        <v>1</v>
      </c>
      <c r="J20" s="1340">
        <v>1</v>
      </c>
      <c r="K20" s="1340">
        <v>1</v>
      </c>
      <c r="L20" s="1340">
        <v>1</v>
      </c>
      <c r="M20" s="1340">
        <v>1</v>
      </c>
    </row>
    <row r="21" spans="1:13" s="1327" customFormat="1">
      <c r="A21" s="1336"/>
      <c r="B21" s="1339" t="s">
        <v>657</v>
      </c>
      <c r="C21" s="1340">
        <v>2</v>
      </c>
      <c r="D21" s="1340">
        <v>2</v>
      </c>
      <c r="E21" s="1340">
        <v>2</v>
      </c>
      <c r="F21" s="1340">
        <v>2</v>
      </c>
      <c r="G21" s="1340">
        <v>2</v>
      </c>
      <c r="H21" s="1340">
        <v>2</v>
      </c>
      <c r="I21" s="1340">
        <v>2</v>
      </c>
      <c r="J21" s="1340">
        <v>2</v>
      </c>
      <c r="K21" s="1340">
        <v>2</v>
      </c>
      <c r="L21" s="1340">
        <v>2</v>
      </c>
      <c r="M21" s="1340">
        <v>2</v>
      </c>
    </row>
    <row r="22" spans="1:13" s="1327" customFormat="1" ht="13.5" thickBot="1">
      <c r="A22" s="1336"/>
      <c r="B22" s="1344" t="s">
        <v>739</v>
      </c>
      <c r="C22" s="1340">
        <v>3</v>
      </c>
      <c r="D22" s="1340">
        <v>3</v>
      </c>
      <c r="E22" s="1340">
        <v>3</v>
      </c>
      <c r="F22" s="1340">
        <v>3</v>
      </c>
      <c r="G22" s="1340">
        <v>3</v>
      </c>
      <c r="H22" s="1340">
        <v>3</v>
      </c>
      <c r="I22" s="1340">
        <v>3</v>
      </c>
      <c r="J22" s="1340">
        <v>3</v>
      </c>
      <c r="K22" s="1340">
        <v>3</v>
      </c>
      <c r="L22" s="1340">
        <v>3</v>
      </c>
      <c r="M22" s="1340">
        <v>3</v>
      </c>
    </row>
    <row r="23" spans="1:13" s="1327" customFormat="1" ht="13.5" thickBot="1">
      <c r="A23" s="2158">
        <f>A19+0.001</f>
        <v>4.2180000000000017</v>
      </c>
      <c r="B23" s="1338" t="s">
        <v>723</v>
      </c>
      <c r="C23" s="1345"/>
      <c r="D23" s="1345"/>
      <c r="E23" s="1345"/>
      <c r="F23" s="1345"/>
      <c r="G23" s="1345"/>
      <c r="H23" s="1345"/>
      <c r="I23" s="1345"/>
      <c r="J23" s="1345"/>
      <c r="K23" s="1345"/>
      <c r="L23" s="1345"/>
      <c r="M23" s="1345"/>
    </row>
    <row r="24" spans="1:13" s="1327" customFormat="1">
      <c r="A24" s="1333"/>
      <c r="B24" s="1344" t="s">
        <v>725</v>
      </c>
      <c r="C24" s="1340">
        <v>1</v>
      </c>
      <c r="D24" s="1340">
        <v>1</v>
      </c>
      <c r="E24" s="1340">
        <v>1</v>
      </c>
      <c r="F24" s="1340">
        <v>1</v>
      </c>
      <c r="G24" s="1340">
        <v>1</v>
      </c>
      <c r="H24" s="1340">
        <v>1</v>
      </c>
      <c r="I24" s="1340">
        <v>1</v>
      </c>
      <c r="J24" s="1340">
        <v>1</v>
      </c>
      <c r="K24" s="1340">
        <v>1</v>
      </c>
      <c r="L24" s="1340">
        <v>1</v>
      </c>
      <c r="M24" s="1340">
        <v>1</v>
      </c>
    </row>
    <row r="25" spans="1:13" s="1327" customFormat="1">
      <c r="A25" s="1336"/>
      <c r="B25" s="1344" t="s">
        <v>727</v>
      </c>
      <c r="C25" s="1340">
        <v>2</v>
      </c>
      <c r="D25" s="1340">
        <v>2</v>
      </c>
      <c r="E25" s="1340">
        <v>2</v>
      </c>
      <c r="F25" s="1340">
        <v>2</v>
      </c>
      <c r="G25" s="1340">
        <v>2</v>
      </c>
      <c r="H25" s="1340">
        <v>2</v>
      </c>
      <c r="I25" s="1340">
        <v>2</v>
      </c>
      <c r="J25" s="1340">
        <v>2</v>
      </c>
      <c r="K25" s="1340">
        <v>2</v>
      </c>
      <c r="L25" s="1340">
        <v>2</v>
      </c>
      <c r="M25" s="1340">
        <v>2</v>
      </c>
    </row>
    <row r="26" spans="1:13" s="1327" customFormat="1" ht="13.5" thickBot="1">
      <c r="A26" s="1336"/>
      <c r="B26" s="1344" t="s">
        <v>729</v>
      </c>
      <c r="C26" s="1340">
        <v>3</v>
      </c>
      <c r="D26" s="1340">
        <v>3</v>
      </c>
      <c r="E26" s="1340">
        <v>3</v>
      </c>
      <c r="F26" s="1340">
        <v>3</v>
      </c>
      <c r="G26" s="1340">
        <v>3</v>
      </c>
      <c r="H26" s="1340">
        <v>3</v>
      </c>
      <c r="I26" s="1340">
        <v>3</v>
      </c>
      <c r="J26" s="1340">
        <v>3</v>
      </c>
      <c r="K26" s="1340">
        <v>3</v>
      </c>
      <c r="L26" s="1340">
        <v>3</v>
      </c>
      <c r="M26" s="1340">
        <v>3</v>
      </c>
    </row>
    <row r="27" spans="1:13" s="1327" customFormat="1" ht="12.75" customHeight="1">
      <c r="A27" s="2159">
        <f>A23+0.001</f>
        <v>4.2190000000000021</v>
      </c>
      <c r="B27" s="2076" t="s">
        <v>878</v>
      </c>
      <c r="C27" s="2074"/>
      <c r="D27" s="2078"/>
      <c r="E27" s="2078"/>
      <c r="F27" s="2078"/>
      <c r="G27" s="2078"/>
      <c r="H27" s="2078"/>
      <c r="I27" s="2078"/>
      <c r="J27" s="2078"/>
      <c r="K27" s="2078"/>
      <c r="L27" s="2078"/>
      <c r="M27" s="2078"/>
    </row>
    <row r="28" spans="1:13" s="1327" customFormat="1" ht="13.5" thickBot="1">
      <c r="A28" s="2160"/>
      <c r="B28" s="2077"/>
      <c r="C28" s="2075"/>
      <c r="D28" s="2079"/>
      <c r="E28" s="2079"/>
      <c r="F28" s="2079"/>
      <c r="G28" s="2079"/>
      <c r="H28" s="2079"/>
      <c r="I28" s="2079"/>
      <c r="J28" s="2079"/>
      <c r="K28" s="2079"/>
      <c r="L28" s="2079"/>
      <c r="M28" s="2079"/>
    </row>
    <row r="29" spans="1:13" s="1327" customFormat="1">
      <c r="A29" s="1333"/>
      <c r="B29" s="1344" t="s">
        <v>733</v>
      </c>
      <c r="C29" s="1340">
        <v>1</v>
      </c>
      <c r="D29" s="1340">
        <v>1</v>
      </c>
      <c r="E29" s="1340">
        <v>1</v>
      </c>
      <c r="F29" s="1340">
        <v>1</v>
      </c>
      <c r="G29" s="1340">
        <v>1</v>
      </c>
      <c r="H29" s="1340">
        <v>1</v>
      </c>
      <c r="I29" s="1340">
        <v>1</v>
      </c>
      <c r="J29" s="1340">
        <v>1</v>
      </c>
      <c r="K29" s="1340">
        <v>1</v>
      </c>
      <c r="L29" s="1340">
        <v>1</v>
      </c>
      <c r="M29" s="1340">
        <v>1</v>
      </c>
    </row>
    <row r="30" spans="1:13" s="1327" customFormat="1">
      <c r="A30" s="1336"/>
      <c r="B30" s="1344" t="s">
        <v>657</v>
      </c>
      <c r="C30" s="1340">
        <v>2</v>
      </c>
      <c r="D30" s="1340">
        <v>2</v>
      </c>
      <c r="E30" s="1340">
        <v>2</v>
      </c>
      <c r="F30" s="1340">
        <v>2</v>
      </c>
      <c r="G30" s="1340">
        <v>2</v>
      </c>
      <c r="H30" s="1340">
        <v>2</v>
      </c>
      <c r="I30" s="1340">
        <v>2</v>
      </c>
      <c r="J30" s="1340">
        <v>2</v>
      </c>
      <c r="K30" s="1340">
        <v>2</v>
      </c>
      <c r="L30" s="1340">
        <v>2</v>
      </c>
      <c r="M30" s="1340">
        <v>2</v>
      </c>
    </row>
    <row r="31" spans="1:13" s="1327" customFormat="1">
      <c r="A31" s="1346"/>
      <c r="B31" s="1347"/>
      <c r="C31" s="1348"/>
      <c r="D31" s="1348"/>
      <c r="E31" s="1348"/>
      <c r="F31" s="1348"/>
      <c r="G31" s="1348"/>
      <c r="H31" s="1348"/>
      <c r="I31" s="1348"/>
      <c r="J31" s="1348"/>
      <c r="K31" s="1348"/>
      <c r="L31" s="1348"/>
      <c r="M31" s="1348"/>
    </row>
    <row r="32" spans="1:13" s="1327" customFormat="1">
      <c r="A32" s="1346"/>
      <c r="B32" s="1347"/>
      <c r="C32" s="1348"/>
      <c r="D32" s="1348"/>
      <c r="E32" s="1348"/>
      <c r="F32" s="1348"/>
      <c r="G32" s="1348"/>
      <c r="H32" s="1348"/>
      <c r="I32" s="1348"/>
      <c r="J32" s="1348"/>
      <c r="K32" s="1348"/>
      <c r="L32" s="1348"/>
      <c r="M32" s="1348"/>
    </row>
    <row r="33" spans="1:13" s="1327" customFormat="1">
      <c r="A33" s="1346"/>
      <c r="B33" s="1347"/>
      <c r="C33" s="1348"/>
      <c r="D33" s="1348"/>
      <c r="E33" s="1348"/>
      <c r="F33" s="1348"/>
      <c r="G33" s="1348"/>
      <c r="H33" s="1348"/>
      <c r="I33" s="1348"/>
      <c r="J33" s="1348"/>
      <c r="K33" s="1348"/>
      <c r="L33" s="1348"/>
      <c r="M33" s="1348"/>
    </row>
    <row r="34" spans="1:13" s="1327" customFormat="1">
      <c r="A34" s="1346"/>
      <c r="B34" s="1347"/>
      <c r="C34" s="1348"/>
      <c r="D34" s="1348"/>
      <c r="E34" s="1348"/>
      <c r="F34" s="1348"/>
      <c r="G34" s="1348"/>
      <c r="H34" s="1348"/>
      <c r="I34" s="1348"/>
      <c r="J34" s="1348"/>
      <c r="K34" s="1348"/>
      <c r="L34" s="1348"/>
      <c r="M34" s="1348"/>
    </row>
    <row r="35" spans="1:13" s="1327" customFormat="1">
      <c r="A35" s="1346"/>
      <c r="B35" s="1347"/>
      <c r="C35" s="1348"/>
      <c r="D35" s="1348"/>
      <c r="E35" s="1348"/>
      <c r="F35" s="1348"/>
      <c r="G35" s="1348"/>
      <c r="H35" s="1348"/>
      <c r="I35" s="1348"/>
      <c r="J35" s="1348"/>
      <c r="K35" s="1348"/>
      <c r="L35" s="1348"/>
      <c r="M35" s="1348"/>
    </row>
    <row r="36" spans="1:13" s="1327" customFormat="1">
      <c r="A36" s="1346"/>
      <c r="B36" s="1347"/>
      <c r="C36" s="1348"/>
      <c r="D36" s="1348"/>
      <c r="E36" s="1348"/>
      <c r="F36" s="1348"/>
      <c r="G36" s="1348"/>
      <c r="H36" s="1348"/>
      <c r="I36" s="1348"/>
      <c r="J36" s="1348"/>
      <c r="K36" s="1348"/>
      <c r="L36" s="1348"/>
      <c r="M36" s="1348"/>
    </row>
    <row r="37" spans="1:13" s="1327" customFormat="1">
      <c r="A37" s="1346"/>
      <c r="B37" s="1347"/>
      <c r="C37" s="1348"/>
      <c r="D37" s="1348"/>
      <c r="E37" s="1348"/>
      <c r="F37" s="1348"/>
      <c r="G37" s="1348"/>
      <c r="H37" s="1348"/>
      <c r="I37" s="1348"/>
      <c r="J37" s="1348"/>
      <c r="K37" s="1348"/>
      <c r="L37" s="1348"/>
      <c r="M37" s="1348"/>
    </row>
    <row r="38" spans="1:13" s="1327" customFormat="1">
      <c r="A38" s="1346"/>
      <c r="B38" s="1347"/>
      <c r="C38" s="1348"/>
      <c r="D38" s="1348"/>
      <c r="E38" s="1348"/>
      <c r="F38" s="1348"/>
      <c r="G38" s="1348"/>
      <c r="H38" s="1348"/>
      <c r="I38" s="1348"/>
      <c r="J38" s="1348"/>
      <c r="K38" s="1348"/>
      <c r="L38" s="1348"/>
      <c r="M38" s="1348"/>
    </row>
    <row r="39" spans="1:13" s="1327" customFormat="1">
      <c r="A39" s="1346"/>
      <c r="B39" s="1347"/>
      <c r="C39" s="1348"/>
      <c r="D39" s="1348"/>
      <c r="E39" s="1348"/>
      <c r="F39" s="1348"/>
      <c r="G39" s="1348"/>
      <c r="H39" s="1348"/>
      <c r="I39" s="1348"/>
      <c r="J39" s="1348"/>
      <c r="K39" s="1348"/>
      <c r="L39" s="1348"/>
      <c r="M39" s="1348"/>
    </row>
    <row r="40" spans="1:13" s="1327" customFormat="1">
      <c r="A40" s="1346"/>
      <c r="B40" s="1347"/>
      <c r="C40" s="1348"/>
      <c r="D40" s="1348"/>
      <c r="E40" s="1348"/>
      <c r="F40" s="1348"/>
      <c r="G40" s="1348"/>
      <c r="H40" s="1348"/>
      <c r="I40" s="1348"/>
      <c r="J40" s="1348"/>
      <c r="K40" s="1348"/>
      <c r="L40" s="1348"/>
      <c r="M40" s="1348"/>
    </row>
    <row r="41" spans="1:13" s="1327" customFormat="1">
      <c r="A41" s="1346"/>
      <c r="B41" s="1347"/>
      <c r="C41" s="1348"/>
      <c r="D41" s="1348"/>
      <c r="E41" s="1348"/>
      <c r="F41" s="1348"/>
      <c r="G41" s="1348"/>
      <c r="H41" s="1348"/>
      <c r="I41" s="1348"/>
      <c r="J41" s="1348"/>
      <c r="K41" s="1348"/>
      <c r="L41" s="1348"/>
      <c r="M41" s="1348"/>
    </row>
    <row r="42" spans="1:13" s="1327" customFormat="1">
      <c r="A42" s="1346"/>
      <c r="B42" s="1347"/>
      <c r="C42" s="1348"/>
      <c r="D42" s="1348"/>
      <c r="E42" s="1348"/>
      <c r="F42" s="1348"/>
      <c r="G42" s="1348"/>
      <c r="H42" s="1348"/>
      <c r="I42" s="1348"/>
      <c r="J42" s="1348"/>
      <c r="K42" s="1348"/>
      <c r="L42" s="1348"/>
      <c r="M42" s="1348"/>
    </row>
    <row r="43" spans="1:13" s="1327" customFormat="1">
      <c r="A43" s="1346"/>
      <c r="B43" s="1347"/>
      <c r="C43" s="1348"/>
      <c r="D43" s="1348"/>
      <c r="E43" s="1348"/>
      <c r="F43" s="1348"/>
      <c r="G43" s="1348"/>
      <c r="H43" s="1348"/>
      <c r="I43" s="1348"/>
      <c r="J43" s="1348"/>
      <c r="K43" s="1348"/>
      <c r="L43" s="1348"/>
      <c r="M43" s="1348"/>
    </row>
    <row r="44" spans="1:13" s="1327" customFormat="1" ht="18">
      <c r="A44" s="2070" t="s">
        <v>879</v>
      </c>
      <c r="B44" s="2071"/>
      <c r="C44" s="2071"/>
      <c r="D44" s="2071"/>
      <c r="E44" s="2071"/>
      <c r="F44" s="2071"/>
      <c r="G44" s="2071"/>
      <c r="H44" s="2071"/>
      <c r="I44" s="2071"/>
      <c r="J44" s="2071"/>
      <c r="K44" s="2071"/>
      <c r="L44" s="2071"/>
      <c r="M44" s="2071"/>
    </row>
    <row r="45" spans="1:13" s="1327" customFormat="1" ht="13.5" customHeight="1">
      <c r="A45" s="2080" t="s">
        <v>877</v>
      </c>
      <c r="B45" s="2080"/>
      <c r="C45" s="2080"/>
      <c r="D45" s="2080"/>
      <c r="E45" s="2080"/>
      <c r="F45" s="2080"/>
      <c r="G45" s="2080"/>
      <c r="H45" s="2080"/>
      <c r="I45" s="2080"/>
      <c r="J45" s="2080"/>
      <c r="K45" s="2080"/>
      <c r="L45" s="2080"/>
      <c r="M45" s="2080"/>
    </row>
    <row r="46" spans="1:13" s="1327" customFormat="1">
      <c r="A46" s="2080"/>
      <c r="B46" s="2080"/>
      <c r="C46" s="2080"/>
      <c r="D46" s="2080"/>
      <c r="E46" s="2080"/>
      <c r="F46" s="2080"/>
      <c r="G46" s="2080"/>
      <c r="H46" s="2080"/>
      <c r="I46" s="2080"/>
      <c r="J46" s="2080"/>
      <c r="K46" s="2080"/>
      <c r="L46" s="2080"/>
      <c r="M46" s="2080"/>
    </row>
    <row r="47" spans="1:13" s="1327" customFormat="1">
      <c r="A47" s="2165"/>
      <c r="B47" s="2164"/>
      <c r="C47" s="1348"/>
      <c r="D47" s="1348"/>
      <c r="E47" s="1348"/>
      <c r="F47" s="1348"/>
      <c r="G47" s="1348"/>
      <c r="H47" s="1348"/>
      <c r="I47" s="1348"/>
      <c r="J47" s="1348"/>
      <c r="K47" s="1348"/>
      <c r="L47" s="1348"/>
      <c r="M47" s="1348"/>
    </row>
    <row r="48" spans="1:13" s="1327" customFormat="1">
      <c r="A48" s="2167">
        <f>A27+0.001</f>
        <v>4.2200000000000024</v>
      </c>
      <c r="B48" s="2168" t="s">
        <v>880</v>
      </c>
      <c r="C48" s="2169"/>
      <c r="D48" s="2169"/>
      <c r="E48" s="2169"/>
      <c r="F48" s="2169"/>
      <c r="G48" s="2169"/>
      <c r="H48" s="2169"/>
      <c r="I48" s="2169"/>
      <c r="J48" s="2169"/>
      <c r="K48" s="2169"/>
      <c r="L48" s="2169"/>
      <c r="M48" s="2170"/>
    </row>
    <row r="49" spans="1:13" s="1327" customFormat="1" ht="13.5" thickBot="1">
      <c r="A49" s="2166" t="s">
        <v>881</v>
      </c>
      <c r="B49" s="1349"/>
      <c r="C49" s="1349"/>
      <c r="D49" s="1349"/>
      <c r="E49" s="1349"/>
      <c r="F49" s="1349"/>
      <c r="G49" s="1349"/>
      <c r="H49" s="1349"/>
      <c r="I49" s="1349"/>
      <c r="J49" s="1349"/>
      <c r="K49" s="1349"/>
      <c r="L49" s="1349"/>
      <c r="M49" s="1349"/>
    </row>
    <row r="50" spans="1:13" s="1327" customFormat="1">
      <c r="A50" s="1350"/>
      <c r="B50" s="2081"/>
      <c r="C50" s="2082"/>
      <c r="D50" s="2082"/>
      <c r="E50" s="2082"/>
      <c r="F50" s="2082"/>
      <c r="G50" s="2082"/>
      <c r="H50" s="2082"/>
      <c r="I50" s="2082"/>
      <c r="J50" s="2082"/>
      <c r="K50" s="2082"/>
      <c r="L50" s="2082"/>
      <c r="M50" s="2083"/>
    </row>
    <row r="51" spans="1:13" s="1327" customFormat="1">
      <c r="A51" s="1351"/>
      <c r="B51" s="2084"/>
      <c r="C51" s="2085"/>
      <c r="D51" s="2085"/>
      <c r="E51" s="2085"/>
      <c r="F51" s="2085"/>
      <c r="G51" s="2085"/>
      <c r="H51" s="2085"/>
      <c r="I51" s="2085"/>
      <c r="J51" s="2085"/>
      <c r="K51" s="2085"/>
      <c r="L51" s="2085"/>
      <c r="M51" s="2086"/>
    </row>
    <row r="52" spans="1:13" s="1327" customFormat="1" ht="13.5" thickBot="1">
      <c r="A52" s="1352"/>
      <c r="B52" s="2087"/>
      <c r="C52" s="2088"/>
      <c r="D52" s="2088"/>
      <c r="E52" s="2088"/>
      <c r="F52" s="2088"/>
      <c r="G52" s="2088"/>
      <c r="H52" s="2088"/>
      <c r="I52" s="2088"/>
      <c r="J52" s="2088"/>
      <c r="K52" s="2088"/>
      <c r="L52" s="2088"/>
      <c r="M52" s="2089"/>
    </row>
    <row r="53" spans="1:13" s="1327" customFormat="1">
      <c r="A53" s="1350"/>
      <c r="B53" s="2081"/>
      <c r="C53" s="2082"/>
      <c r="D53" s="2082"/>
      <c r="E53" s="2082"/>
      <c r="F53" s="2082"/>
      <c r="G53" s="2082"/>
      <c r="H53" s="2082"/>
      <c r="I53" s="2082"/>
      <c r="J53" s="2082"/>
      <c r="K53" s="2082"/>
      <c r="L53" s="2082"/>
      <c r="M53" s="2083"/>
    </row>
    <row r="54" spans="1:13" s="1327" customFormat="1">
      <c r="A54" s="1351"/>
      <c r="B54" s="2084"/>
      <c r="C54" s="2085"/>
      <c r="D54" s="2085"/>
      <c r="E54" s="2085"/>
      <c r="F54" s="2085"/>
      <c r="G54" s="2085"/>
      <c r="H54" s="2085"/>
      <c r="I54" s="2085"/>
      <c r="J54" s="2085"/>
      <c r="K54" s="2085"/>
      <c r="L54" s="2085"/>
      <c r="M54" s="2086"/>
    </row>
    <row r="55" spans="1:13" s="1327" customFormat="1" ht="13.5" thickBot="1">
      <c r="A55" s="1352"/>
      <c r="B55" s="2087"/>
      <c r="C55" s="2088"/>
      <c r="D55" s="2088"/>
      <c r="E55" s="2088"/>
      <c r="F55" s="2088"/>
      <c r="G55" s="2088"/>
      <c r="H55" s="2088"/>
      <c r="I55" s="2088"/>
      <c r="J55" s="2088"/>
      <c r="K55" s="2088"/>
      <c r="L55" s="2088"/>
      <c r="M55" s="2089"/>
    </row>
    <row r="56" spans="1:13" s="1327" customFormat="1">
      <c r="A56" s="1350"/>
      <c r="B56" s="2081"/>
      <c r="C56" s="2082"/>
      <c r="D56" s="2082"/>
      <c r="E56" s="2082"/>
      <c r="F56" s="2082"/>
      <c r="G56" s="2082"/>
      <c r="H56" s="2082"/>
      <c r="I56" s="2082"/>
      <c r="J56" s="2082"/>
      <c r="K56" s="2082"/>
      <c r="L56" s="2082"/>
      <c r="M56" s="2083"/>
    </row>
    <row r="57" spans="1:13" s="1327" customFormat="1">
      <c r="A57" s="1351"/>
      <c r="B57" s="2084"/>
      <c r="C57" s="2085"/>
      <c r="D57" s="2085"/>
      <c r="E57" s="2085"/>
      <c r="F57" s="2085"/>
      <c r="G57" s="2085"/>
      <c r="H57" s="2085"/>
      <c r="I57" s="2085"/>
      <c r="J57" s="2085"/>
      <c r="K57" s="2085"/>
      <c r="L57" s="2085"/>
      <c r="M57" s="2086"/>
    </row>
    <row r="58" spans="1:13" s="1327" customFormat="1" ht="13.5" thickBot="1">
      <c r="A58" s="1352"/>
      <c r="B58" s="2087"/>
      <c r="C58" s="2088"/>
      <c r="D58" s="2088"/>
      <c r="E58" s="2088"/>
      <c r="F58" s="2088"/>
      <c r="G58" s="2088"/>
      <c r="H58" s="2088"/>
      <c r="I58" s="2088"/>
      <c r="J58" s="2088"/>
      <c r="K58" s="2088"/>
      <c r="L58" s="2088"/>
      <c r="M58" s="2089"/>
    </row>
    <row r="59" spans="1:13" s="1327" customFormat="1">
      <c r="A59" s="1350"/>
      <c r="B59" s="2081"/>
      <c r="C59" s="2082"/>
      <c r="D59" s="2082"/>
      <c r="E59" s="2082"/>
      <c r="F59" s="2082"/>
      <c r="G59" s="2082"/>
      <c r="H59" s="2082"/>
      <c r="I59" s="2082"/>
      <c r="J59" s="2082"/>
      <c r="K59" s="2082"/>
      <c r="L59" s="2082"/>
      <c r="M59" s="2083"/>
    </row>
    <row r="60" spans="1:13" s="1327" customFormat="1">
      <c r="A60" s="1351"/>
      <c r="B60" s="2084"/>
      <c r="C60" s="2085"/>
      <c r="D60" s="2085"/>
      <c r="E60" s="2085"/>
      <c r="F60" s="2085"/>
      <c r="G60" s="2085"/>
      <c r="H60" s="2085"/>
      <c r="I60" s="2085"/>
      <c r="J60" s="2085"/>
      <c r="K60" s="2085"/>
      <c r="L60" s="2085"/>
      <c r="M60" s="2086"/>
    </row>
    <row r="61" spans="1:13" s="1327" customFormat="1" ht="13.5" thickBot="1">
      <c r="A61" s="1352"/>
      <c r="B61" s="2087"/>
      <c r="C61" s="2088"/>
      <c r="D61" s="2088"/>
      <c r="E61" s="2088"/>
      <c r="F61" s="2088"/>
      <c r="G61" s="2088"/>
      <c r="H61" s="2088"/>
      <c r="I61" s="2088"/>
      <c r="J61" s="2088"/>
      <c r="K61" s="2088"/>
      <c r="L61" s="2088"/>
      <c r="M61" s="2089"/>
    </row>
    <row r="62" spans="1:13" s="1327" customFormat="1">
      <c r="A62" s="1350"/>
      <c r="B62" s="2081"/>
      <c r="C62" s="2082"/>
      <c r="D62" s="2082"/>
      <c r="E62" s="2082"/>
      <c r="F62" s="2082"/>
      <c r="G62" s="2082"/>
      <c r="H62" s="2082"/>
      <c r="I62" s="2082"/>
      <c r="J62" s="2082"/>
      <c r="K62" s="2082"/>
      <c r="L62" s="2082"/>
      <c r="M62" s="2083"/>
    </row>
    <row r="63" spans="1:13" s="1327" customFormat="1">
      <c r="A63" s="1351"/>
      <c r="B63" s="2084"/>
      <c r="C63" s="2085"/>
      <c r="D63" s="2085"/>
      <c r="E63" s="2085"/>
      <c r="F63" s="2085"/>
      <c r="G63" s="2085"/>
      <c r="H63" s="2085"/>
      <c r="I63" s="2085"/>
      <c r="J63" s="2085"/>
      <c r="K63" s="2085"/>
      <c r="L63" s="2085"/>
      <c r="M63" s="2086"/>
    </row>
    <row r="64" spans="1:13" s="1327" customFormat="1" ht="13.5" thickBot="1">
      <c r="A64" s="1352"/>
      <c r="B64" s="2087"/>
      <c r="C64" s="2088"/>
      <c r="D64" s="2088"/>
      <c r="E64" s="2088"/>
      <c r="F64" s="2088"/>
      <c r="G64" s="2088"/>
      <c r="H64" s="2088"/>
      <c r="I64" s="2088"/>
      <c r="J64" s="2088"/>
      <c r="K64" s="2088"/>
      <c r="L64" s="2088"/>
      <c r="M64" s="2089"/>
    </row>
    <row r="65" spans="1:13" s="1327" customFormat="1">
      <c r="A65" s="1353"/>
      <c r="B65" s="2081"/>
      <c r="C65" s="2082"/>
      <c r="D65" s="2082"/>
      <c r="E65" s="2082"/>
      <c r="F65" s="2082"/>
      <c r="G65" s="2082"/>
      <c r="H65" s="2082"/>
      <c r="I65" s="2082"/>
      <c r="J65" s="2082"/>
      <c r="K65" s="2082"/>
      <c r="L65" s="2082"/>
      <c r="M65" s="2083"/>
    </row>
    <row r="66" spans="1:13" s="1327" customFormat="1">
      <c r="A66" s="1354"/>
      <c r="B66" s="2084"/>
      <c r="C66" s="2085"/>
      <c r="D66" s="2085"/>
      <c r="E66" s="2085"/>
      <c r="F66" s="2085"/>
      <c r="G66" s="2085"/>
      <c r="H66" s="2085"/>
      <c r="I66" s="2085"/>
      <c r="J66" s="2085"/>
      <c r="K66" s="2085"/>
      <c r="L66" s="2085"/>
      <c r="M66" s="2086"/>
    </row>
    <row r="67" spans="1:13" s="1327" customFormat="1" ht="13.5" thickBot="1">
      <c r="A67" s="1355"/>
      <c r="B67" s="2087"/>
      <c r="C67" s="2088"/>
      <c r="D67" s="2088"/>
      <c r="E67" s="2088"/>
      <c r="F67" s="2088"/>
      <c r="G67" s="2088"/>
      <c r="H67" s="2088"/>
      <c r="I67" s="2088"/>
      <c r="J67" s="2088"/>
      <c r="K67" s="2088"/>
      <c r="L67" s="2088"/>
      <c r="M67" s="2089"/>
    </row>
    <row r="68" spans="1:13" s="1327" customFormat="1" ht="12.75" customHeight="1">
      <c r="A68" s="2159">
        <f>A48+0.001</f>
        <v>4.2210000000000027</v>
      </c>
      <c r="B68" s="2076" t="s">
        <v>878</v>
      </c>
      <c r="C68" s="2091"/>
      <c r="D68" s="2091"/>
      <c r="E68" s="2091"/>
      <c r="F68" s="2091"/>
      <c r="G68" s="2091"/>
      <c r="H68" s="2091"/>
      <c r="I68" s="2091"/>
      <c r="J68" s="2091"/>
      <c r="K68" s="2091"/>
      <c r="L68" s="2091"/>
      <c r="M68" s="2091"/>
    </row>
    <row r="69" spans="1:13" s="1327" customFormat="1" ht="13.5" thickBot="1">
      <c r="A69" s="2160"/>
      <c r="B69" s="2090"/>
      <c r="C69" s="2092"/>
      <c r="D69" s="2092"/>
      <c r="E69" s="2092"/>
      <c r="F69" s="2092"/>
      <c r="G69" s="2092"/>
      <c r="H69" s="2092"/>
      <c r="I69" s="2092"/>
      <c r="J69" s="2092"/>
      <c r="K69" s="2092"/>
      <c r="L69" s="2092"/>
      <c r="M69" s="2092"/>
    </row>
    <row r="70" spans="1:13" s="1327" customFormat="1">
      <c r="A70" s="1350"/>
      <c r="B70" s="2081"/>
      <c r="C70" s="2082"/>
      <c r="D70" s="2082"/>
      <c r="E70" s="2082"/>
      <c r="F70" s="2082"/>
      <c r="G70" s="2082"/>
      <c r="H70" s="2082"/>
      <c r="I70" s="2082"/>
      <c r="J70" s="2082"/>
      <c r="K70" s="2082"/>
      <c r="L70" s="2082"/>
      <c r="M70" s="2083"/>
    </row>
    <row r="71" spans="1:13" s="1327" customFormat="1">
      <c r="A71" s="1351"/>
      <c r="B71" s="2084"/>
      <c r="C71" s="2085"/>
      <c r="D71" s="2085"/>
      <c r="E71" s="2085"/>
      <c r="F71" s="2085"/>
      <c r="G71" s="2085"/>
      <c r="H71" s="2085"/>
      <c r="I71" s="2085"/>
      <c r="J71" s="2085"/>
      <c r="K71" s="2085"/>
      <c r="L71" s="2085"/>
      <c r="M71" s="2086"/>
    </row>
    <row r="72" spans="1:13" s="1327" customFormat="1" ht="13.5" thickBot="1">
      <c r="A72" s="1352"/>
      <c r="B72" s="2087"/>
      <c r="C72" s="2088"/>
      <c r="D72" s="2088"/>
      <c r="E72" s="2088"/>
      <c r="F72" s="2088"/>
      <c r="G72" s="2088"/>
      <c r="H72" s="2088"/>
      <c r="I72" s="2088"/>
      <c r="J72" s="2088"/>
      <c r="K72" s="2088"/>
      <c r="L72" s="2088"/>
      <c r="M72" s="2089"/>
    </row>
    <row r="73" spans="1:13">
      <c r="A73" s="1350"/>
      <c r="B73" s="2081"/>
      <c r="C73" s="2082"/>
      <c r="D73" s="2082"/>
      <c r="E73" s="2082"/>
      <c r="F73" s="2082"/>
      <c r="G73" s="2082"/>
      <c r="H73" s="2082"/>
      <c r="I73" s="2082"/>
      <c r="J73" s="2082"/>
      <c r="K73" s="2082"/>
      <c r="L73" s="2082"/>
      <c r="M73" s="2083"/>
    </row>
    <row r="74" spans="1:13">
      <c r="A74" s="1351"/>
      <c r="B74" s="2084"/>
      <c r="C74" s="2085"/>
      <c r="D74" s="2085"/>
      <c r="E74" s="2085"/>
      <c r="F74" s="2085"/>
      <c r="G74" s="2085"/>
      <c r="H74" s="2085"/>
      <c r="I74" s="2085"/>
      <c r="J74" s="2085"/>
      <c r="K74" s="2085"/>
      <c r="L74" s="2085"/>
      <c r="M74" s="2086"/>
    </row>
    <row r="75" spans="1:13" ht="13.5" thickBot="1">
      <c r="A75" s="1352"/>
      <c r="B75" s="2087"/>
      <c r="C75" s="2088"/>
      <c r="D75" s="2088"/>
      <c r="E75" s="2088"/>
      <c r="F75" s="2088"/>
      <c r="G75" s="2088"/>
      <c r="H75" s="2088"/>
      <c r="I75" s="2088"/>
      <c r="J75" s="2088"/>
      <c r="K75" s="2088"/>
      <c r="L75" s="2088"/>
      <c r="M75" s="2089"/>
    </row>
    <row r="76" spans="1:13">
      <c r="A76" s="1350"/>
      <c r="B76" s="2081"/>
      <c r="C76" s="2082"/>
      <c r="D76" s="2082"/>
      <c r="E76" s="2082"/>
      <c r="F76" s="2082"/>
      <c r="G76" s="2082"/>
      <c r="H76" s="2082"/>
      <c r="I76" s="2082"/>
      <c r="J76" s="2082"/>
      <c r="K76" s="2082"/>
      <c r="L76" s="2082"/>
      <c r="M76" s="2083"/>
    </row>
    <row r="77" spans="1:13">
      <c r="A77" s="1351"/>
      <c r="B77" s="2084"/>
      <c r="C77" s="2085"/>
      <c r="D77" s="2085"/>
      <c r="E77" s="2085"/>
      <c r="F77" s="2085"/>
      <c r="G77" s="2085"/>
      <c r="H77" s="2085"/>
      <c r="I77" s="2085"/>
      <c r="J77" s="2085"/>
      <c r="K77" s="2085"/>
      <c r="L77" s="2085"/>
      <c r="M77" s="2086"/>
    </row>
    <row r="78" spans="1:13" ht="13.5" thickBot="1">
      <c r="A78" s="1352"/>
      <c r="B78" s="2087"/>
      <c r="C78" s="2088"/>
      <c r="D78" s="2088"/>
      <c r="E78" s="2088"/>
      <c r="F78" s="2088"/>
      <c r="G78" s="2088"/>
      <c r="H78" s="2088"/>
      <c r="I78" s="2088"/>
      <c r="J78" s="2088"/>
      <c r="K78" s="2088"/>
      <c r="L78" s="2088"/>
      <c r="M78" s="2089"/>
    </row>
    <row r="79" spans="1:13">
      <c r="A79" s="1350"/>
      <c r="B79" s="2081"/>
      <c r="C79" s="2082"/>
      <c r="D79" s="2082"/>
      <c r="E79" s="2082"/>
      <c r="F79" s="2082"/>
      <c r="G79" s="2082"/>
      <c r="H79" s="2082"/>
      <c r="I79" s="2082"/>
      <c r="J79" s="2082"/>
      <c r="K79" s="2082"/>
      <c r="L79" s="2082"/>
      <c r="M79" s="2083"/>
    </row>
    <row r="80" spans="1:13">
      <c r="A80" s="1351"/>
      <c r="B80" s="2084"/>
      <c r="C80" s="2085"/>
      <c r="D80" s="2085"/>
      <c r="E80" s="2085"/>
      <c r="F80" s="2085"/>
      <c r="G80" s="2085"/>
      <c r="H80" s="2085"/>
      <c r="I80" s="2085"/>
      <c r="J80" s="2085"/>
      <c r="K80" s="2085"/>
      <c r="L80" s="2085"/>
      <c r="M80" s="2086"/>
    </row>
    <row r="81" spans="1:13" ht="13.5" thickBot="1">
      <c r="A81" s="1352"/>
      <c r="B81" s="2087"/>
      <c r="C81" s="2088"/>
      <c r="D81" s="2088"/>
      <c r="E81" s="2088"/>
      <c r="F81" s="2088"/>
      <c r="G81" s="2088"/>
      <c r="H81" s="2088"/>
      <c r="I81" s="2088"/>
      <c r="J81" s="2088"/>
      <c r="K81" s="2088"/>
      <c r="L81" s="2088"/>
      <c r="M81" s="2089"/>
    </row>
    <row r="82" spans="1:13">
      <c r="A82" s="1350"/>
      <c r="B82" s="2081"/>
      <c r="C82" s="2082"/>
      <c r="D82" s="2082"/>
      <c r="E82" s="2082"/>
      <c r="F82" s="2082"/>
      <c r="G82" s="2082"/>
      <c r="H82" s="2082"/>
      <c r="I82" s="2082"/>
      <c r="J82" s="2082"/>
      <c r="K82" s="2082"/>
      <c r="L82" s="2082"/>
      <c r="M82" s="2083"/>
    </row>
    <row r="83" spans="1:13">
      <c r="A83" s="1351"/>
      <c r="B83" s="2084"/>
      <c r="C83" s="2085"/>
      <c r="D83" s="2085"/>
      <c r="E83" s="2085"/>
      <c r="F83" s="2085"/>
      <c r="G83" s="2085"/>
      <c r="H83" s="2085"/>
      <c r="I83" s="2085"/>
      <c r="J83" s="2085"/>
      <c r="K83" s="2085"/>
      <c r="L83" s="2085"/>
      <c r="M83" s="2086"/>
    </row>
    <row r="84" spans="1:13" ht="13.5" thickBot="1">
      <c r="A84" s="1352"/>
      <c r="B84" s="2087"/>
      <c r="C84" s="2088"/>
      <c r="D84" s="2088"/>
      <c r="E84" s="2088"/>
      <c r="F84" s="2088"/>
      <c r="G84" s="2088"/>
      <c r="H84" s="2088"/>
      <c r="I84" s="2088"/>
      <c r="J84" s="2088"/>
      <c r="K84" s="2088"/>
      <c r="L84" s="2088"/>
      <c r="M84" s="2089"/>
    </row>
    <row r="85" spans="1:13">
      <c r="A85" s="1350"/>
      <c r="B85" s="2081"/>
      <c r="C85" s="2082"/>
      <c r="D85" s="2082"/>
      <c r="E85" s="2082"/>
      <c r="F85" s="2082"/>
      <c r="G85" s="2082"/>
      <c r="H85" s="2082"/>
      <c r="I85" s="2082"/>
      <c r="J85" s="2082"/>
      <c r="K85" s="2082"/>
      <c r="L85" s="2082"/>
      <c r="M85" s="2083"/>
    </row>
    <row r="86" spans="1:13">
      <c r="A86" s="1351"/>
      <c r="B86" s="2084"/>
      <c r="C86" s="2085"/>
      <c r="D86" s="2085"/>
      <c r="E86" s="2085"/>
      <c r="F86" s="2085"/>
      <c r="G86" s="2085"/>
      <c r="H86" s="2085"/>
      <c r="I86" s="2085"/>
      <c r="J86" s="2085"/>
      <c r="K86" s="2085"/>
      <c r="L86" s="2085"/>
      <c r="M86" s="2086"/>
    </row>
    <row r="87" spans="1:13" ht="13.5" thickBot="1">
      <c r="A87" s="1352"/>
      <c r="B87" s="2087"/>
      <c r="C87" s="2088"/>
      <c r="D87" s="2088"/>
      <c r="E87" s="2088"/>
      <c r="F87" s="2088"/>
      <c r="G87" s="2088"/>
      <c r="H87" s="2088"/>
      <c r="I87" s="2088"/>
      <c r="J87" s="2088"/>
      <c r="K87" s="2088"/>
      <c r="L87" s="2088"/>
      <c r="M87" s="2089"/>
    </row>
  </sheetData>
  <mergeCells count="43">
    <mergeCell ref="B82:M84"/>
    <mergeCell ref="B85:M87"/>
    <mergeCell ref="M68:M69"/>
    <mergeCell ref="B70:M72"/>
    <mergeCell ref="B73:M75"/>
    <mergeCell ref="B76:M78"/>
    <mergeCell ref="B79:M81"/>
    <mergeCell ref="B56:M58"/>
    <mergeCell ref="B59:M61"/>
    <mergeCell ref="B62:M64"/>
    <mergeCell ref="B65:M67"/>
    <mergeCell ref="A68:A69"/>
    <mergeCell ref="B68:B69"/>
    <mergeCell ref="C68:C69"/>
    <mergeCell ref="D68:D69"/>
    <mergeCell ref="E68:E69"/>
    <mergeCell ref="F68:F69"/>
    <mergeCell ref="G68:G69"/>
    <mergeCell ref="H68:H69"/>
    <mergeCell ref="I68:I69"/>
    <mergeCell ref="J68:J69"/>
    <mergeCell ref="K68:K69"/>
    <mergeCell ref="L68:L69"/>
    <mergeCell ref="A44:M44"/>
    <mergeCell ref="A45:M46"/>
    <mergeCell ref="B48:M48"/>
    <mergeCell ref="B50:M52"/>
    <mergeCell ref="B53:M55"/>
    <mergeCell ref="A1:M1"/>
    <mergeCell ref="A2:M2"/>
    <mergeCell ref="A27:A28"/>
    <mergeCell ref="B27:B28"/>
    <mergeCell ref="C27:C28"/>
    <mergeCell ref="D27:D28"/>
    <mergeCell ref="E27:E28"/>
    <mergeCell ref="F27:F28"/>
    <mergeCell ref="G27:G28"/>
    <mergeCell ref="H27:H28"/>
    <mergeCell ref="I27:I28"/>
    <mergeCell ref="J27:J28"/>
    <mergeCell ref="K27:K28"/>
    <mergeCell ref="L27:L28"/>
    <mergeCell ref="M27:M28"/>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1:BC90"/>
  <sheetViews>
    <sheetView showGridLines="0" view="pageBreakPreview" zoomScale="70" zoomScaleSheetLayoutView="70" workbookViewId="0">
      <selection activeCell="A2" sqref="A2:D2"/>
    </sheetView>
  </sheetViews>
  <sheetFormatPr baseColWidth="10" defaultColWidth="9.59765625" defaultRowHeight="12.75"/>
  <cols>
    <col min="2" max="2" width="2" customWidth="1"/>
    <col min="3" max="5" width="61" customWidth="1"/>
    <col min="54" max="54" width="2" customWidth="1"/>
  </cols>
  <sheetData>
    <row r="1" spans="1:5" ht="21" customHeight="1">
      <c r="A1" s="1" t="s">
        <v>363</v>
      </c>
    </row>
    <row r="2" spans="1:5">
      <c r="A2" s="1235" t="s">
        <v>869</v>
      </c>
      <c r="B2" s="1236"/>
      <c r="C2" s="1236"/>
      <c r="D2" s="1236"/>
    </row>
    <row r="4" spans="1:5" ht="9.75" customHeight="1">
      <c r="A4" s="2096">
        <v>1</v>
      </c>
      <c r="B4" s="95"/>
      <c r="C4" s="2093"/>
      <c r="D4" s="2093"/>
      <c r="E4" s="2093"/>
    </row>
    <row r="5" spans="1:5" ht="9.75" customHeight="1">
      <c r="A5" s="2097"/>
      <c r="B5" s="95"/>
      <c r="C5" s="2094"/>
      <c r="D5" s="2094"/>
      <c r="E5" s="2094"/>
    </row>
    <row r="6" spans="1:5" ht="9.75" customHeight="1">
      <c r="A6" s="2097"/>
      <c r="B6" s="95"/>
      <c r="C6" s="2094"/>
      <c r="D6" s="2094"/>
      <c r="E6" s="2094"/>
    </row>
    <row r="7" spans="1:5" ht="9.75" customHeight="1">
      <c r="A7" s="2098"/>
      <c r="B7" s="95"/>
      <c r="C7" s="2095"/>
      <c r="D7" s="2095"/>
      <c r="E7" s="2095"/>
    </row>
    <row r="8" spans="1:5" ht="9.75" customHeight="1">
      <c r="A8" s="2096">
        <f>A4+1</f>
        <v>2</v>
      </c>
      <c r="B8" s="95"/>
      <c r="C8" s="2093"/>
      <c r="D8" s="2093"/>
      <c r="E8" s="2093"/>
    </row>
    <row r="9" spans="1:5" ht="9.75" customHeight="1">
      <c r="A9" s="2097"/>
      <c r="B9" s="95"/>
      <c r="C9" s="2094"/>
      <c r="D9" s="2094"/>
      <c r="E9" s="2094"/>
    </row>
    <row r="10" spans="1:5" ht="9.75" customHeight="1">
      <c r="A10" s="2097"/>
      <c r="B10" s="95"/>
      <c r="C10" s="2094"/>
      <c r="D10" s="2094"/>
      <c r="E10" s="2094"/>
    </row>
    <row r="11" spans="1:5" ht="9.75" customHeight="1">
      <c r="A11" s="2098"/>
      <c r="B11" s="95"/>
      <c r="C11" s="2095"/>
      <c r="D11" s="2095"/>
      <c r="E11" s="2095"/>
    </row>
    <row r="12" spans="1:5" ht="9.75" customHeight="1">
      <c r="A12" s="2096">
        <f>A8+1</f>
        <v>3</v>
      </c>
      <c r="B12" s="95"/>
      <c r="C12" s="2093"/>
      <c r="D12" s="2093"/>
      <c r="E12" s="2093"/>
    </row>
    <row r="13" spans="1:5" ht="9.75" customHeight="1">
      <c r="A13" s="2097"/>
      <c r="B13" s="95"/>
      <c r="C13" s="2094"/>
      <c r="D13" s="2094"/>
      <c r="E13" s="2094"/>
    </row>
    <row r="14" spans="1:5" ht="9.75" customHeight="1">
      <c r="A14" s="2097"/>
      <c r="B14" s="95"/>
      <c r="C14" s="2094"/>
      <c r="D14" s="2094"/>
      <c r="E14" s="2094"/>
    </row>
    <row r="15" spans="1:5" ht="9.75" customHeight="1">
      <c r="A15" s="2098"/>
      <c r="B15" s="95"/>
      <c r="C15" s="2095"/>
      <c r="D15" s="2095"/>
      <c r="E15" s="2095"/>
    </row>
    <row r="16" spans="1:5" ht="4.5" customHeight="1">
      <c r="A16" s="113"/>
      <c r="B16" s="94"/>
      <c r="C16" s="94"/>
      <c r="D16" s="94"/>
      <c r="E16" s="94"/>
    </row>
    <row r="17" spans="1:55" ht="9.75" customHeight="1">
      <c r="A17" s="2099">
        <f>A12+1</f>
        <v>4</v>
      </c>
      <c r="B17" s="95"/>
      <c r="C17" s="2093"/>
      <c r="D17" s="2093"/>
      <c r="E17" s="2093"/>
    </row>
    <row r="18" spans="1:55" ht="9.75" customHeight="1">
      <c r="A18" s="2100"/>
      <c r="B18" s="95"/>
      <c r="C18" s="2094"/>
      <c r="D18" s="2094"/>
      <c r="E18" s="2094"/>
    </row>
    <row r="19" spans="1:55" ht="9.75" customHeight="1">
      <c r="A19" s="2100"/>
      <c r="B19" s="95"/>
      <c r="C19" s="2094"/>
      <c r="D19" s="2094"/>
      <c r="E19" s="2094"/>
    </row>
    <row r="20" spans="1:55" ht="9.75" customHeight="1">
      <c r="A20" s="2101"/>
      <c r="B20" s="95"/>
      <c r="C20" s="2095"/>
      <c r="D20" s="2095"/>
      <c r="E20" s="2095"/>
    </row>
    <row r="21" spans="1:55" ht="9.75" customHeight="1">
      <c r="A21" s="2101">
        <f>A17+1</f>
        <v>5</v>
      </c>
      <c r="B21" s="95"/>
      <c r="C21" s="2093"/>
      <c r="D21" s="2093"/>
      <c r="E21" s="2093"/>
    </row>
    <row r="22" spans="1:55" ht="9.75" customHeight="1">
      <c r="A22" s="2101"/>
      <c r="B22" s="95"/>
      <c r="C22" s="2094"/>
      <c r="D22" s="2094"/>
      <c r="E22" s="2094"/>
    </row>
    <row r="23" spans="1:55" ht="9.75" customHeight="1">
      <c r="A23" s="2101"/>
      <c r="B23" s="95"/>
      <c r="C23" s="2094"/>
      <c r="D23" s="2094"/>
      <c r="E23" s="2094"/>
    </row>
    <row r="24" spans="1:55" ht="9.75" customHeight="1">
      <c r="A24" s="2101"/>
      <c r="B24" s="95"/>
      <c r="C24" s="2095"/>
      <c r="D24" s="2095"/>
      <c r="E24" s="2095"/>
    </row>
    <row r="25" spans="1:55" ht="9.75" customHeight="1">
      <c r="A25" s="2101">
        <f>A21+1</f>
        <v>6</v>
      </c>
      <c r="B25" s="95"/>
      <c r="C25" s="2093"/>
      <c r="D25" s="2093"/>
      <c r="E25" s="2093"/>
    </row>
    <row r="26" spans="1:55" ht="9.75" customHeight="1">
      <c r="A26" s="2102"/>
      <c r="B26" s="95"/>
      <c r="C26" s="2094"/>
      <c r="D26" s="2094"/>
      <c r="E26" s="2094"/>
      <c r="AU26" t="s">
        <v>740</v>
      </c>
    </row>
    <row r="27" spans="1:55" ht="9.75" customHeight="1">
      <c r="A27" s="2102"/>
      <c r="B27" s="95"/>
      <c r="C27" s="2094"/>
      <c r="D27" s="2094"/>
      <c r="E27" s="2094"/>
    </row>
    <row r="28" spans="1:55" ht="9.75" customHeight="1">
      <c r="A28" s="2103"/>
      <c r="B28" s="95"/>
      <c r="C28" s="2095"/>
      <c r="D28" s="2095"/>
      <c r="E28" s="2095"/>
    </row>
    <row r="29" spans="1:55" ht="4.5" customHeight="1">
      <c r="A29" s="113"/>
      <c r="B29" s="94"/>
      <c r="C29" s="143"/>
      <c r="D29" s="143"/>
      <c r="E29" s="94"/>
    </row>
    <row r="30" spans="1:55" ht="9.75" customHeight="1">
      <c r="A30" s="2096">
        <f>A25+1</f>
        <v>7</v>
      </c>
      <c r="B30" s="95"/>
      <c r="C30" s="2093"/>
      <c r="D30" s="2093"/>
      <c r="E30" s="2093"/>
    </row>
    <row r="31" spans="1:55" ht="9.75" customHeight="1">
      <c r="A31" s="2097"/>
      <c r="B31" s="95"/>
      <c r="C31" s="2094"/>
      <c r="D31" s="2094"/>
      <c r="E31" s="2094"/>
      <c r="G31" s="6"/>
    </row>
    <row r="32" spans="1:55" ht="9.75" customHeight="1">
      <c r="A32" s="2097"/>
      <c r="B32" s="95"/>
      <c r="C32" s="2094"/>
      <c r="D32" s="2094"/>
      <c r="E32" s="2094"/>
      <c r="G32" s="6"/>
      <c r="AU32" s="933"/>
      <c r="AV32" s="1204"/>
      <c r="AW32" s="1204"/>
      <c r="BA32" s="1204"/>
      <c r="BB32" s="1204"/>
      <c r="BC32" s="1204"/>
    </row>
    <row r="33" spans="1:55" ht="9.75" customHeight="1">
      <c r="A33" s="2098"/>
      <c r="B33" s="95"/>
      <c r="C33" s="2095"/>
      <c r="D33" s="2095"/>
      <c r="E33" s="2095"/>
      <c r="G33" s="6"/>
      <c r="AU33" s="933"/>
      <c r="AV33" s="1235" t="s">
        <v>741</v>
      </c>
      <c r="AW33" s="1236"/>
      <c r="AX33" s="1236"/>
      <c r="AY33" s="1236"/>
      <c r="AZ33" s="1236"/>
      <c r="BA33" s="1231"/>
      <c r="BB33" s="1231"/>
      <c r="BC33" s="1231"/>
    </row>
    <row r="34" spans="1:55" ht="9.75" customHeight="1">
      <c r="A34" s="2096">
        <f>A30+1</f>
        <v>8</v>
      </c>
      <c r="B34" s="95"/>
      <c r="C34" s="2093"/>
      <c r="D34" s="2093"/>
      <c r="E34" s="2093"/>
      <c r="G34" s="6"/>
      <c r="AU34" s="933"/>
    </row>
    <row r="35" spans="1:55" ht="9.75" customHeight="1">
      <c r="A35" s="2097"/>
      <c r="B35" s="95"/>
      <c r="C35" s="2094"/>
      <c r="D35" s="2094"/>
      <c r="E35" s="2094"/>
      <c r="G35" s="6"/>
      <c r="BA35" s="1219"/>
      <c r="BB35" s="1219"/>
      <c r="BC35" s="1219"/>
    </row>
    <row r="36" spans="1:55" ht="9.75" customHeight="1">
      <c r="A36" s="2097"/>
      <c r="B36" s="95"/>
      <c r="C36" s="2094"/>
      <c r="D36" s="2094"/>
      <c r="E36" s="2094"/>
      <c r="G36" s="6"/>
    </row>
    <row r="37" spans="1:55" ht="9.75" customHeight="1">
      <c r="A37" s="2098"/>
      <c r="B37" s="95"/>
      <c r="C37" s="2095"/>
      <c r="D37" s="2095"/>
      <c r="E37" s="2095"/>
      <c r="G37" s="6"/>
    </row>
    <row r="38" spans="1:55" ht="9.75" customHeight="1">
      <c r="A38" s="2096">
        <f>A34+1</f>
        <v>9</v>
      </c>
      <c r="B38" s="95"/>
      <c r="C38" s="2093"/>
      <c r="D38" s="2093"/>
      <c r="E38" s="2093"/>
      <c r="G38" s="6"/>
    </row>
    <row r="39" spans="1:55" ht="9.75" customHeight="1">
      <c r="A39" s="2097"/>
      <c r="B39" s="95"/>
      <c r="C39" s="2094"/>
      <c r="D39" s="2094"/>
      <c r="E39" s="2094"/>
      <c r="G39" s="6"/>
    </row>
    <row r="40" spans="1:55" ht="9.75" customHeight="1">
      <c r="A40" s="2097"/>
      <c r="B40" s="95"/>
      <c r="C40" s="2094"/>
      <c r="D40" s="2094"/>
      <c r="E40" s="2094"/>
      <c r="G40" s="6"/>
    </row>
    <row r="41" spans="1:55" ht="9.75" customHeight="1">
      <c r="A41" s="2098"/>
      <c r="B41" s="95"/>
      <c r="C41" s="2095"/>
      <c r="D41" s="2095"/>
      <c r="E41" s="2095"/>
      <c r="G41" s="6"/>
    </row>
    <row r="42" spans="1:55" ht="4.5" customHeight="1">
      <c r="A42" s="113"/>
      <c r="B42" s="94"/>
      <c r="C42" s="143"/>
      <c r="D42" s="143"/>
      <c r="E42" s="94"/>
      <c r="G42" s="6"/>
    </row>
    <row r="43" spans="1:55" ht="9.75" customHeight="1">
      <c r="A43" s="2104">
        <f>A38+1</f>
        <v>10</v>
      </c>
      <c r="B43" s="95"/>
      <c r="C43" s="2093"/>
      <c r="D43" s="2093"/>
      <c r="E43" s="2093"/>
    </row>
    <row r="44" spans="1:55" ht="9.75" customHeight="1">
      <c r="A44" s="2105"/>
      <c r="B44" s="95"/>
      <c r="C44" s="2094"/>
      <c r="D44" s="2094"/>
      <c r="E44" s="2094"/>
    </row>
    <row r="45" spans="1:55" ht="9.75" customHeight="1">
      <c r="A45" s="2105"/>
      <c r="B45" s="95"/>
      <c r="C45" s="2094"/>
      <c r="D45" s="2094"/>
      <c r="E45" s="2094"/>
    </row>
    <row r="46" spans="1:55" ht="9.75" customHeight="1">
      <c r="A46" s="2100"/>
      <c r="B46" s="95"/>
      <c r="C46" s="2095"/>
      <c r="D46" s="2095"/>
      <c r="E46" s="2095"/>
    </row>
    <row r="47" spans="1:55" ht="9.75" customHeight="1">
      <c r="A47" s="2101">
        <f>A43+1</f>
        <v>11</v>
      </c>
      <c r="B47" s="95"/>
      <c r="C47" s="2093"/>
      <c r="D47" s="2093"/>
      <c r="E47" s="2093"/>
    </row>
    <row r="48" spans="1:55" ht="9.75" customHeight="1">
      <c r="A48" s="2101"/>
      <c r="B48" s="95"/>
      <c r="C48" s="2094"/>
      <c r="D48" s="2094"/>
      <c r="E48" s="2094"/>
    </row>
    <row r="49" spans="1:5" ht="9.75" customHeight="1">
      <c r="A49" s="2101"/>
      <c r="B49" s="95"/>
      <c r="C49" s="2094"/>
      <c r="D49" s="2094"/>
      <c r="E49" s="2094"/>
    </row>
    <row r="50" spans="1:5" ht="9.75" customHeight="1">
      <c r="A50" s="2101"/>
      <c r="B50" s="95"/>
      <c r="C50" s="2095"/>
      <c r="D50" s="2095"/>
      <c r="E50" s="2095"/>
    </row>
    <row r="51" spans="1:5" ht="9.75" customHeight="1">
      <c r="A51" s="2101">
        <f>A47+1</f>
        <v>12</v>
      </c>
      <c r="B51" s="95"/>
      <c r="C51" s="2093"/>
      <c r="D51" s="2093"/>
      <c r="E51" s="2093"/>
    </row>
    <row r="52" spans="1:5" ht="9.75" customHeight="1">
      <c r="A52" s="2102"/>
      <c r="B52" s="95"/>
      <c r="C52" s="2094"/>
      <c r="D52" s="2094"/>
      <c r="E52" s="2094"/>
    </row>
    <row r="53" spans="1:5" ht="9.75" customHeight="1">
      <c r="A53" s="2102"/>
      <c r="B53" s="95"/>
      <c r="C53" s="2094"/>
      <c r="D53" s="2094"/>
      <c r="E53" s="2094"/>
    </row>
    <row r="54" spans="1:5" ht="9.75" customHeight="1">
      <c r="A54" s="2103"/>
      <c r="B54" s="95"/>
      <c r="C54" s="2095"/>
      <c r="D54" s="2095"/>
      <c r="E54" s="2095"/>
    </row>
    <row r="55" spans="1:5" ht="4.5" customHeight="1">
      <c r="A55" s="113"/>
      <c r="B55" s="244"/>
      <c r="C55" s="244"/>
      <c r="D55" s="244"/>
      <c r="E55" s="244"/>
    </row>
    <row r="56" spans="1:5" ht="9.75" customHeight="1">
      <c r="A56" s="2096">
        <f>A51+1</f>
        <v>13</v>
      </c>
      <c r="B56" s="95"/>
      <c r="C56" s="2093"/>
      <c r="D56" s="2093"/>
      <c r="E56" s="2093"/>
    </row>
    <row r="57" spans="1:5" ht="9.75" customHeight="1">
      <c r="A57" s="2097"/>
      <c r="B57" s="95"/>
      <c r="C57" s="2094"/>
      <c r="D57" s="2094"/>
      <c r="E57" s="2094"/>
    </row>
    <row r="58" spans="1:5" ht="9.75" customHeight="1">
      <c r="A58" s="2097"/>
      <c r="B58" s="95"/>
      <c r="C58" s="2094"/>
      <c r="D58" s="2094"/>
      <c r="E58" s="2094"/>
    </row>
    <row r="59" spans="1:5" ht="9.75" customHeight="1">
      <c r="A59" s="2098"/>
      <c r="B59" s="95"/>
      <c r="C59" s="2095"/>
      <c r="D59" s="2095"/>
      <c r="E59" s="2095"/>
    </row>
    <row r="60" spans="1:5" ht="9.75" customHeight="1">
      <c r="A60" s="2096">
        <f>A56+1</f>
        <v>14</v>
      </c>
      <c r="B60" s="95"/>
      <c r="C60" s="2093"/>
      <c r="D60" s="2093"/>
      <c r="E60" s="2093"/>
    </row>
    <row r="61" spans="1:5" ht="9.75" customHeight="1">
      <c r="A61" s="2097"/>
      <c r="B61" s="95"/>
      <c r="C61" s="2094"/>
      <c r="D61" s="2094"/>
      <c r="E61" s="2094"/>
    </row>
    <row r="62" spans="1:5" ht="9.75" customHeight="1">
      <c r="A62" s="2097"/>
      <c r="B62" s="95"/>
      <c r="C62" s="2094"/>
      <c r="D62" s="2094"/>
      <c r="E62" s="2094"/>
    </row>
    <row r="63" spans="1:5" ht="9.75" customHeight="1">
      <c r="A63" s="2098"/>
      <c r="B63" s="95"/>
      <c r="C63" s="2095"/>
      <c r="D63" s="2095"/>
      <c r="E63" s="2095"/>
    </row>
    <row r="64" spans="1:5" ht="9.75" customHeight="1">
      <c r="A64" s="2096">
        <f>A60+1</f>
        <v>15</v>
      </c>
      <c r="B64" s="95"/>
      <c r="C64" s="2093"/>
      <c r="D64" s="2093"/>
      <c r="E64" s="2093"/>
    </row>
    <row r="65" spans="1:5" ht="9.75" customHeight="1">
      <c r="A65" s="2097"/>
      <c r="B65" s="95"/>
      <c r="C65" s="2094"/>
      <c r="D65" s="2094"/>
      <c r="E65" s="2094"/>
    </row>
    <row r="66" spans="1:5" ht="9.75" customHeight="1">
      <c r="A66" s="2098"/>
      <c r="B66" s="95"/>
      <c r="C66" s="2095"/>
      <c r="D66" s="2095"/>
      <c r="E66" s="2095"/>
    </row>
    <row r="67" spans="1:5" ht="9.75" customHeight="1"/>
    <row r="68" spans="1:5" ht="9.75" customHeight="1"/>
    <row r="69" spans="1:5" ht="9.75" customHeight="1"/>
    <row r="70" spans="1:5" ht="9.75" customHeight="1"/>
    <row r="71" spans="1:5" ht="9.75" customHeight="1"/>
    <row r="72" spans="1:5" ht="9.75" customHeight="1"/>
    <row r="73" spans="1:5" ht="9.75" customHeight="1"/>
    <row r="74" spans="1:5" ht="9.75" customHeight="1"/>
    <row r="75" spans="1:5" ht="9.75" customHeight="1"/>
    <row r="76" spans="1:5" ht="9.75" customHeight="1"/>
    <row r="77" spans="1:5" ht="9.75" customHeight="1"/>
    <row r="79" spans="1:5" ht="9.75" customHeight="1"/>
    <row r="80" spans="1:5" ht="9.75" customHeight="1"/>
    <row r="81" ht="9.75" customHeight="1"/>
    <row r="82" ht="9.75" customHeight="1"/>
    <row r="83" ht="9.75" customHeight="1"/>
    <row r="84" ht="9.75" customHeight="1"/>
    <row r="85" ht="9.75" customHeight="1"/>
    <row r="86" ht="9.75" customHeight="1"/>
    <row r="87" ht="9.75" customHeight="1"/>
    <row r="88" ht="9.75" customHeight="1"/>
    <row r="89" ht="9.75" customHeight="1"/>
    <row r="90" ht="9.75" customHeight="1"/>
  </sheetData>
  <customSheetViews>
    <customSheetView guid="{9408C1E4-903D-48E9-B65B-E25FEC5E44E3}" scale="70" showPageBreaks="1" showGridLines="0" view="pageBreakPreview">
      <selection activeCell="Q70" sqref="Q70"/>
      <pageMargins left="0.25" right="0.25" top="0.75" bottom="0.25" header="0" footer="0.1"/>
      <pageSetup paperSize="9" scale="99"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cale="70" showPageBreaks="1" showGridLines="0" view="pageBreakPreview">
      <selection activeCell="Q70" sqref="Q70"/>
      <pageMargins left="0.25" right="0.25" top="0.75" bottom="0.25" header="0" footer="0.1"/>
      <pageSetup paperSize="9" scale="99"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60">
    <mergeCell ref="E64:E66"/>
    <mergeCell ref="A64:A66"/>
    <mergeCell ref="C64:C66"/>
    <mergeCell ref="D64:D66"/>
    <mergeCell ref="D56:D59"/>
    <mergeCell ref="D60:D63"/>
    <mergeCell ref="A56:A59"/>
    <mergeCell ref="C56:C59"/>
    <mergeCell ref="E56:E59"/>
    <mergeCell ref="A60:A63"/>
    <mergeCell ref="C60:C63"/>
    <mergeCell ref="E60:E63"/>
    <mergeCell ref="A51:A54"/>
    <mergeCell ref="C51:C54"/>
    <mergeCell ref="E51:E54"/>
    <mergeCell ref="D51:D54"/>
    <mergeCell ref="A47:A50"/>
    <mergeCell ref="C47:C50"/>
    <mergeCell ref="D47:D50"/>
    <mergeCell ref="E47:E50"/>
    <mergeCell ref="E38:E41"/>
    <mergeCell ref="A43:A46"/>
    <mergeCell ref="C43:C46"/>
    <mergeCell ref="E43:E46"/>
    <mergeCell ref="D38:D41"/>
    <mergeCell ref="D43:D46"/>
    <mergeCell ref="A38:A41"/>
    <mergeCell ref="C38:C41"/>
    <mergeCell ref="E30:E33"/>
    <mergeCell ref="A34:A37"/>
    <mergeCell ref="C34:C37"/>
    <mergeCell ref="E34:E37"/>
    <mergeCell ref="D34:D37"/>
    <mergeCell ref="A30:A33"/>
    <mergeCell ref="C30:C33"/>
    <mergeCell ref="D30:D33"/>
    <mergeCell ref="E21:E24"/>
    <mergeCell ref="A25:A28"/>
    <mergeCell ref="C25:C28"/>
    <mergeCell ref="E25:E28"/>
    <mergeCell ref="D21:D24"/>
    <mergeCell ref="D25:D28"/>
    <mergeCell ref="A21:A24"/>
    <mergeCell ref="C21:C24"/>
    <mergeCell ref="E12:E15"/>
    <mergeCell ref="A17:A20"/>
    <mergeCell ref="C17:C20"/>
    <mergeCell ref="E17:E20"/>
    <mergeCell ref="D17:D20"/>
    <mergeCell ref="A12:A15"/>
    <mergeCell ref="C12:C15"/>
    <mergeCell ref="D12:D15"/>
    <mergeCell ref="E4:E7"/>
    <mergeCell ref="A8:A11"/>
    <mergeCell ref="C8:C11"/>
    <mergeCell ref="E8:E11"/>
    <mergeCell ref="A4:A7"/>
    <mergeCell ref="C4:C7"/>
    <mergeCell ref="D4:D7"/>
    <mergeCell ref="D8:D11"/>
  </mergeCells>
  <phoneticPr fontId="0" type="noConversion"/>
  <pageMargins left="0.19685039370078741" right="0.19685039370078741" top="0.19685039370078741" bottom="0.11811023622047245" header="0" footer="0"/>
  <pageSetup paperSize="9" orientation="landscape" r:id="rId3"/>
  <headerFooter alignWithMargins="0">
    <oddFooter>&amp;R&amp;"Arial,Normal"&amp;10&amp;P / &amp;N</oddFooter>
  </headerFooter>
</worksheet>
</file>

<file path=xl/worksheets/sheet13.xml><?xml version="1.0" encoding="utf-8"?>
<worksheet xmlns="http://schemas.openxmlformats.org/spreadsheetml/2006/main" xmlns:r="http://schemas.openxmlformats.org/officeDocument/2006/relationships">
  <dimension ref="A1:BC143"/>
  <sheetViews>
    <sheetView showGridLines="0" view="pageBreakPreview" zoomScaleSheetLayoutView="100" workbookViewId="0">
      <selection activeCell="L18" sqref="L18"/>
    </sheetView>
  </sheetViews>
  <sheetFormatPr baseColWidth="10" defaultColWidth="9.59765625" defaultRowHeight="12.75"/>
  <cols>
    <col min="1" max="1" width="7" style="129" customWidth="1"/>
    <col min="2" max="2" width="1" style="2" customWidth="1"/>
    <col min="3" max="3" width="46" style="2" customWidth="1"/>
    <col min="4" max="4" width="3.3984375" style="2" customWidth="1"/>
    <col min="5" max="5" width="9" style="2" customWidth="1"/>
    <col min="6" max="6" width="4" style="2" customWidth="1"/>
    <col min="7" max="9" width="10.3984375" style="2" customWidth="1"/>
    <col min="10" max="10" width="12.59765625" style="2" customWidth="1"/>
    <col min="11" max="11" width="10.3984375" style="2" customWidth="1"/>
    <col min="12" max="12" width="10.3984375" style="270" customWidth="1"/>
    <col min="13" max="53" width="9.59765625" style="1171"/>
    <col min="54" max="54" width="2" style="1171" customWidth="1"/>
    <col min="55" max="16384" width="9.59765625" style="1171"/>
  </cols>
  <sheetData>
    <row r="1" spans="1:15" ht="18" customHeight="1">
      <c r="A1" s="245"/>
      <c r="B1" s="25"/>
      <c r="C1" s="2106" t="s">
        <v>715</v>
      </c>
      <c r="D1" s="2106"/>
      <c r="E1" s="2106"/>
      <c r="F1" s="2106"/>
      <c r="G1" s="2106"/>
      <c r="H1" s="930"/>
      <c r="I1" s="904"/>
      <c r="J1" s="904"/>
      <c r="K1" s="904"/>
      <c r="L1" s="208"/>
      <c r="M1" s="1170"/>
      <c r="N1" s="1170"/>
      <c r="O1" s="1170"/>
    </row>
    <row r="2" spans="1:15" ht="12.75" customHeight="1">
      <c r="A2" s="245"/>
      <c r="B2" s="25"/>
      <c r="C2" s="2106"/>
      <c r="D2" s="2106"/>
      <c r="E2" s="2106"/>
      <c r="F2" s="2106"/>
      <c r="G2" s="2106"/>
      <c r="H2" s="930"/>
      <c r="I2" s="904"/>
      <c r="J2" s="904"/>
      <c r="K2" s="904"/>
      <c r="L2" s="208"/>
      <c r="M2" s="1170"/>
      <c r="N2" s="1170"/>
      <c r="O2" s="1170"/>
    </row>
    <row r="3" spans="1:15">
      <c r="A3" s="198"/>
      <c r="B3" s="198"/>
      <c r="C3" s="198"/>
      <c r="D3" s="1172"/>
      <c r="E3" s="8"/>
      <c r="F3" s="198"/>
      <c r="G3" s="198"/>
      <c r="H3" s="198"/>
      <c r="I3" s="2107" t="s">
        <v>364</v>
      </c>
      <c r="J3" s="2108"/>
      <c r="K3" s="2108"/>
      <c r="L3" s="2108"/>
      <c r="M3" s="1173"/>
    </row>
    <row r="4" spans="1:15" ht="12.75" customHeight="1">
      <c r="A4" s="1440" t="s">
        <v>611</v>
      </c>
      <c r="B4" s="247"/>
      <c r="C4" s="889">
        <v>-1.01</v>
      </c>
      <c r="D4" s="890"/>
      <c r="E4" s="889">
        <f>C4-0.01</f>
        <v>-1.02</v>
      </c>
      <c r="F4" s="891"/>
      <c r="G4" s="2111">
        <f>E4-0.01</f>
        <v>-1.03</v>
      </c>
      <c r="H4" s="2112"/>
      <c r="I4" s="1174">
        <f>G4-0.01</f>
        <v>-1.04</v>
      </c>
      <c r="J4" s="1174">
        <f>I4-0.01</f>
        <v>-1.05</v>
      </c>
      <c r="K4" s="1174">
        <f>J4-0.01</f>
        <v>-1.06</v>
      </c>
      <c r="L4" s="1175">
        <f>K4-0.01</f>
        <v>-1.07</v>
      </c>
      <c r="M4" s="1175">
        <f>L4-0.01</f>
        <v>-1.08</v>
      </c>
    </row>
    <row r="5" spans="1:15" ht="12.75" customHeight="1">
      <c r="A5" s="1441"/>
      <c r="B5" s="248"/>
      <c r="C5" s="931" t="s">
        <v>59</v>
      </c>
      <c r="D5" s="246"/>
      <c r="E5" s="138" t="s">
        <v>365</v>
      </c>
      <c r="F5" s="139"/>
      <c r="G5" s="1621" t="str">
        <f>"COPIER L'AGE A PARTIR DE (1.11)"</f>
        <v>COPIER L'AGE A PARTIR DE (1.11)</v>
      </c>
      <c r="H5" s="1623"/>
      <c r="I5" s="1649" t="s">
        <v>718</v>
      </c>
      <c r="J5" s="2113" t="s">
        <v>716</v>
      </c>
      <c r="K5" s="2109" t="s">
        <v>871</v>
      </c>
      <c r="L5" s="2110" t="s">
        <v>717</v>
      </c>
      <c r="M5" s="1649" t="s">
        <v>872</v>
      </c>
    </row>
    <row r="6" spans="1:15" ht="12.75" customHeight="1">
      <c r="A6" s="1441"/>
      <c r="C6" s="2115" t="s">
        <v>870</v>
      </c>
      <c r="D6" s="2116"/>
      <c r="E6" s="138"/>
      <c r="F6" s="139"/>
      <c r="G6" s="1621"/>
      <c r="H6" s="1623"/>
      <c r="I6" s="1649"/>
      <c r="J6" s="2113"/>
      <c r="K6" s="2109"/>
      <c r="L6" s="2110"/>
      <c r="M6" s="1649"/>
    </row>
    <row r="7" spans="1:15">
      <c r="A7" s="1441"/>
      <c r="C7" s="2117"/>
      <c r="D7" s="2116"/>
      <c r="E7" s="249"/>
      <c r="F7" s="935"/>
      <c r="G7" s="1621"/>
      <c r="H7" s="1623"/>
      <c r="I7" s="1649"/>
      <c r="J7" s="2113"/>
      <c r="K7" s="2109"/>
      <c r="L7" s="2110"/>
      <c r="M7" s="1649"/>
    </row>
    <row r="8" spans="1:15" ht="12.75" customHeight="1">
      <c r="A8" s="1441"/>
      <c r="C8" s="2117"/>
      <c r="D8" s="2116"/>
      <c r="E8" s="249"/>
      <c r="F8" s="935"/>
      <c r="G8" s="1621"/>
      <c r="H8" s="1623"/>
      <c r="I8" s="1649"/>
      <c r="J8" s="2113"/>
      <c r="K8" s="2109"/>
      <c r="L8" s="2110"/>
      <c r="M8" s="1649"/>
    </row>
    <row r="9" spans="1:15" ht="13.5" customHeight="1">
      <c r="A9" s="1441"/>
      <c r="C9" s="2117"/>
      <c r="D9" s="2116"/>
      <c r="E9" s="249"/>
      <c r="F9" s="935"/>
      <c r="G9" s="1621"/>
      <c r="H9" s="1623"/>
      <c r="I9" s="1649"/>
      <c r="J9" s="2113"/>
      <c r="K9" s="2109"/>
      <c r="L9" s="2110"/>
      <c r="M9" s="1649"/>
    </row>
    <row r="10" spans="1:15" ht="12.75" customHeight="1">
      <c r="A10" s="1441"/>
      <c r="C10" s="2117"/>
      <c r="D10" s="2116"/>
      <c r="E10" s="249"/>
      <c r="F10" s="935"/>
      <c r="G10" s="1621"/>
      <c r="H10" s="1623"/>
      <c r="I10" s="1649"/>
      <c r="J10" s="2113"/>
      <c r="K10" s="2109"/>
      <c r="L10" s="2110"/>
      <c r="M10" s="1649"/>
    </row>
    <row r="11" spans="1:15" ht="12.75" customHeight="1">
      <c r="A11" s="1441"/>
      <c r="C11" s="2117"/>
      <c r="D11" s="2116"/>
      <c r="E11" s="249"/>
      <c r="F11" s="935"/>
      <c r="G11" s="2118"/>
      <c r="H11" s="2119"/>
      <c r="I11" s="1649"/>
      <c r="J11" s="2113"/>
      <c r="K11" s="2109"/>
      <c r="L11" s="2110"/>
      <c r="M11" s="1649"/>
    </row>
    <row r="12" spans="1:15" ht="13.5" customHeight="1">
      <c r="A12" s="1441"/>
      <c r="C12" s="2117"/>
      <c r="D12" s="2116"/>
      <c r="E12" s="55" t="s">
        <v>719</v>
      </c>
      <c r="F12" s="250">
        <v>1</v>
      </c>
      <c r="G12" s="2118"/>
      <c r="H12" s="2119"/>
      <c r="I12" s="1649"/>
      <c r="J12" s="2113"/>
      <c r="K12" s="2109"/>
      <c r="L12" s="2110"/>
      <c r="M12" s="1649"/>
    </row>
    <row r="13" spans="1:15" ht="13.5" customHeight="1">
      <c r="A13" s="1441"/>
      <c r="C13" s="2117"/>
      <c r="D13" s="2116"/>
      <c r="E13" s="55" t="s">
        <v>720</v>
      </c>
      <c r="F13" s="250">
        <v>2</v>
      </c>
      <c r="G13" s="2118"/>
      <c r="H13" s="2119"/>
      <c r="I13" s="1649"/>
      <c r="J13" s="2113"/>
      <c r="K13" s="2109"/>
      <c r="L13" s="2110"/>
      <c r="M13" s="1649"/>
    </row>
    <row r="14" spans="1:15" ht="13.5" customHeight="1">
      <c r="A14" s="1441"/>
      <c r="C14" s="251"/>
      <c r="D14" s="206"/>
      <c r="E14" s="252"/>
      <c r="F14" s="253"/>
      <c r="G14" s="2118"/>
      <c r="H14" s="2119"/>
      <c r="I14" s="1649"/>
      <c r="J14" s="2113"/>
      <c r="K14" s="2109"/>
      <c r="L14" s="2110"/>
      <c r="M14" s="1649"/>
    </row>
    <row r="15" spans="1:15" ht="13.5" customHeight="1">
      <c r="A15" s="1441"/>
      <c r="C15" s="251"/>
      <c r="D15" s="206"/>
      <c r="E15" s="252"/>
      <c r="F15" s="253"/>
      <c r="G15" s="2118"/>
      <c r="H15" s="2119"/>
      <c r="I15" s="932"/>
      <c r="J15" s="2114"/>
      <c r="K15" s="932"/>
      <c r="L15" s="271"/>
      <c r="M15" s="1649"/>
    </row>
    <row r="16" spans="1:15" ht="13.5" customHeight="1">
      <c r="A16" s="1441"/>
      <c r="C16" s="251"/>
      <c r="D16" s="206"/>
      <c r="E16" s="252"/>
      <c r="F16" s="253"/>
      <c r="G16" s="2118"/>
      <c r="H16" s="2119"/>
      <c r="I16" s="932"/>
      <c r="J16" s="53"/>
      <c r="K16" s="932"/>
      <c r="L16" s="271"/>
      <c r="M16" s="1649"/>
    </row>
    <row r="17" spans="1:55" ht="13.5" customHeight="1">
      <c r="A17" s="1441"/>
      <c r="C17" s="251"/>
      <c r="D17" s="206"/>
      <c r="E17" s="252"/>
      <c r="F17" s="253"/>
      <c r="G17" s="2118"/>
      <c r="H17" s="2119"/>
      <c r="I17" s="932"/>
      <c r="J17" s="53"/>
      <c r="K17" s="932"/>
      <c r="L17" s="271"/>
      <c r="M17" s="271"/>
    </row>
    <row r="18" spans="1:55" ht="13.5" customHeight="1">
      <c r="A18" s="1441"/>
      <c r="C18" s="251"/>
      <c r="D18" s="206"/>
      <c r="E18" s="252"/>
      <c r="F18" s="253"/>
      <c r="G18" s="2118"/>
      <c r="H18" s="2119"/>
      <c r="I18" s="932"/>
      <c r="J18" s="53"/>
      <c r="K18" s="932"/>
      <c r="L18" s="271"/>
      <c r="M18" s="271"/>
    </row>
    <row r="19" spans="1:55" ht="13.5" customHeight="1">
      <c r="A19" s="1441"/>
      <c r="C19" s="251"/>
      <c r="D19" s="206"/>
      <c r="E19" s="252"/>
      <c r="F19" s="253"/>
      <c r="G19" s="2118"/>
      <c r="H19" s="2119"/>
      <c r="I19" s="932"/>
      <c r="J19" s="53"/>
      <c r="K19" s="932"/>
      <c r="L19" s="271"/>
      <c r="M19" s="271"/>
    </row>
    <row r="20" spans="1:55" ht="13.5" customHeight="1">
      <c r="A20" s="1441"/>
      <c r="C20" s="251"/>
      <c r="D20" s="206"/>
      <c r="E20" s="252"/>
      <c r="F20" s="253"/>
      <c r="G20" s="2118"/>
      <c r="H20" s="2119"/>
      <c r="I20" s="932"/>
      <c r="J20" s="53"/>
      <c r="K20" s="932"/>
      <c r="L20" s="271"/>
      <c r="M20" s="271"/>
    </row>
    <row r="21" spans="1:55" ht="13.5" customHeight="1">
      <c r="A21" s="1441"/>
      <c r="C21" s="251"/>
      <c r="D21" s="206"/>
      <c r="E21" s="252"/>
      <c r="F21" s="253"/>
      <c r="G21" s="2118"/>
      <c r="H21" s="2119"/>
      <c r="I21" s="932"/>
      <c r="J21" s="53"/>
      <c r="K21" s="932"/>
      <c r="L21" s="271"/>
      <c r="M21" s="271"/>
    </row>
    <row r="22" spans="1:55" ht="13.5" customHeight="1">
      <c r="A22" s="1441"/>
      <c r="C22" s="251"/>
      <c r="D22" s="206"/>
      <c r="E22" s="252"/>
      <c r="F22" s="253"/>
      <c r="G22" s="2118"/>
      <c r="H22" s="2119"/>
      <c r="I22" s="932"/>
      <c r="J22" s="53"/>
      <c r="K22" s="932"/>
      <c r="L22" s="271"/>
      <c r="M22" s="271"/>
    </row>
    <row r="23" spans="1:55" ht="13.5" customHeight="1">
      <c r="A23" s="1441"/>
      <c r="C23" s="251"/>
      <c r="D23" s="206"/>
      <c r="E23" s="252"/>
      <c r="F23" s="253"/>
      <c r="G23" s="2118"/>
      <c r="H23" s="2119"/>
      <c r="I23" s="932"/>
      <c r="J23" s="53"/>
      <c r="K23" s="932"/>
      <c r="L23" s="271"/>
      <c r="M23" s="271"/>
    </row>
    <row r="24" spans="1:55" ht="13.5" customHeight="1">
      <c r="A24" s="1442"/>
      <c r="C24" s="2120" t="s">
        <v>721</v>
      </c>
      <c r="D24" s="2121"/>
      <c r="E24" s="254"/>
      <c r="F24" s="255"/>
      <c r="G24" s="1176" t="s">
        <v>62</v>
      </c>
      <c r="H24" s="1176" t="s">
        <v>61</v>
      </c>
      <c r="I24" s="1177"/>
      <c r="J24" s="1177"/>
      <c r="K24" s="1177"/>
      <c r="L24" s="1178"/>
      <c r="M24" s="1178"/>
    </row>
    <row r="25" spans="1:55" ht="3.95" customHeight="1">
      <c r="A25" s="1179"/>
      <c r="B25" s="94"/>
      <c r="C25" s="143"/>
      <c r="D25" s="143"/>
      <c r="E25" s="900"/>
      <c r="F25" s="94"/>
      <c r="G25" s="94"/>
      <c r="H25" s="94"/>
      <c r="I25" s="94"/>
      <c r="J25" s="94"/>
      <c r="K25" s="94"/>
      <c r="L25" s="272"/>
      <c r="M25" s="272"/>
    </row>
    <row r="26" spans="1:55" ht="18" customHeight="1">
      <c r="A26" s="926">
        <v>1</v>
      </c>
      <c r="B26" s="257"/>
      <c r="C26" s="258"/>
      <c r="D26" s="194"/>
      <c r="E26" s="193"/>
      <c r="F26" s="259"/>
      <c r="G26" s="260"/>
      <c r="H26" s="260"/>
      <c r="I26" s="926">
        <v>1</v>
      </c>
      <c r="J26" s="273">
        <v>1</v>
      </c>
      <c r="K26" s="273">
        <v>1</v>
      </c>
      <c r="L26" s="273">
        <v>1</v>
      </c>
      <c r="M26" s="273">
        <v>1</v>
      </c>
      <c r="N26" s="1180"/>
      <c r="O26" s="1180"/>
      <c r="P26" s="1181"/>
      <c r="Q26" s="1181"/>
      <c r="R26" s="1181"/>
      <c r="S26" s="1181"/>
      <c r="AU26" s="1171" t="s">
        <v>740</v>
      </c>
    </row>
    <row r="27" spans="1:55" ht="18" customHeight="1">
      <c r="A27" s="926">
        <f>A26+1</f>
        <v>2</v>
      </c>
      <c r="B27" s="257"/>
      <c r="C27" s="258"/>
      <c r="D27" s="194"/>
      <c r="E27" s="193"/>
      <c r="F27" s="259"/>
      <c r="G27" s="260"/>
      <c r="H27" s="260"/>
      <c r="I27" s="926">
        <f t="shared" ref="I27:M28" si="0">I26+1</f>
        <v>2</v>
      </c>
      <c r="J27" s="273">
        <f t="shared" si="0"/>
        <v>2</v>
      </c>
      <c r="K27" s="273">
        <f t="shared" si="0"/>
        <v>2</v>
      </c>
      <c r="L27" s="273">
        <f t="shared" si="0"/>
        <v>2</v>
      </c>
      <c r="M27" s="273">
        <f t="shared" si="0"/>
        <v>2</v>
      </c>
      <c r="N27" s="1180"/>
      <c r="O27" s="1180"/>
      <c r="P27" s="1181"/>
      <c r="Q27" s="1181"/>
      <c r="R27" s="1181"/>
      <c r="S27" s="1181"/>
    </row>
    <row r="28" spans="1:55" ht="18" customHeight="1">
      <c r="A28" s="104">
        <f>A27+1</f>
        <v>3</v>
      </c>
      <c r="B28" s="257"/>
      <c r="C28" s="261"/>
      <c r="D28" s="196"/>
      <c r="E28" s="195"/>
      <c r="F28" s="262"/>
      <c r="G28" s="263"/>
      <c r="H28" s="263"/>
      <c r="I28" s="104">
        <f t="shared" si="0"/>
        <v>3</v>
      </c>
      <c r="J28" s="274">
        <f t="shared" si="0"/>
        <v>3</v>
      </c>
      <c r="K28" s="274">
        <f t="shared" si="0"/>
        <v>3</v>
      </c>
      <c r="L28" s="274">
        <f t="shared" si="0"/>
        <v>3</v>
      </c>
      <c r="M28" s="274">
        <f t="shared" si="0"/>
        <v>3</v>
      </c>
      <c r="N28" s="1180"/>
      <c r="O28" s="1180"/>
      <c r="P28" s="1181"/>
      <c r="Q28" s="1181"/>
      <c r="R28" s="1181"/>
      <c r="S28" s="1181"/>
    </row>
    <row r="29" spans="1:55" ht="4.5" customHeight="1">
      <c r="A29" s="113"/>
      <c r="B29" s="113"/>
      <c r="C29" s="264"/>
      <c r="D29" s="113"/>
      <c r="E29" s="113"/>
      <c r="F29" s="113"/>
      <c r="G29" s="113"/>
      <c r="H29" s="113"/>
      <c r="I29" s="113"/>
      <c r="J29" s="275"/>
      <c r="K29" s="275"/>
      <c r="L29" s="275"/>
      <c r="M29" s="275"/>
      <c r="N29" s="1180"/>
      <c r="O29" s="1180"/>
      <c r="P29" s="1181"/>
      <c r="Q29" s="1181"/>
      <c r="R29" s="1181"/>
      <c r="S29" s="1181"/>
    </row>
    <row r="30" spans="1:55" ht="18" customHeight="1">
      <c r="A30" s="929">
        <f>A28+1</f>
        <v>4</v>
      </c>
      <c r="B30" s="257"/>
      <c r="C30" s="258"/>
      <c r="D30" s="194"/>
      <c r="E30" s="193"/>
      <c r="F30" s="259"/>
      <c r="G30" s="260"/>
      <c r="H30" s="260"/>
      <c r="I30" s="274">
        <f>I28+1</f>
        <v>4</v>
      </c>
      <c r="J30" s="274">
        <f>J28+1</f>
        <v>4</v>
      </c>
      <c r="K30" s="274">
        <f>K28+1</f>
        <v>4</v>
      </c>
      <c r="L30" s="274">
        <f>L28+1</f>
        <v>4</v>
      </c>
      <c r="M30" s="274">
        <f>M28+1</f>
        <v>4</v>
      </c>
      <c r="N30" s="1180"/>
      <c r="O30" s="1180"/>
      <c r="P30" s="1181"/>
      <c r="Q30" s="1181"/>
      <c r="R30" s="1181"/>
      <c r="S30" s="1181"/>
    </row>
    <row r="31" spans="1:55" ht="18" customHeight="1">
      <c r="A31" s="927">
        <f>A30+1</f>
        <v>5</v>
      </c>
      <c r="B31" s="257"/>
      <c r="C31" s="258"/>
      <c r="D31" s="194"/>
      <c r="E31" s="193"/>
      <c r="F31" s="259"/>
      <c r="G31" s="260"/>
      <c r="H31" s="260"/>
      <c r="I31" s="274">
        <f t="shared" ref="I31:M32" si="1">I30+1</f>
        <v>5</v>
      </c>
      <c r="J31" s="274">
        <f t="shared" si="1"/>
        <v>5</v>
      </c>
      <c r="K31" s="274">
        <f t="shared" si="1"/>
        <v>5</v>
      </c>
      <c r="L31" s="274">
        <f t="shared" si="1"/>
        <v>5</v>
      </c>
      <c r="M31" s="274">
        <f t="shared" si="1"/>
        <v>5</v>
      </c>
      <c r="N31" s="1180"/>
      <c r="O31" s="1180"/>
      <c r="P31" s="1181"/>
      <c r="Q31" s="1181"/>
      <c r="R31" s="1181"/>
      <c r="S31" s="1181"/>
    </row>
    <row r="32" spans="1:55" ht="18" customHeight="1">
      <c r="A32" s="927">
        <f>A31+1</f>
        <v>6</v>
      </c>
      <c r="B32" s="257"/>
      <c r="C32" s="195"/>
      <c r="D32" s="196"/>
      <c r="E32" s="195"/>
      <c r="F32" s="262"/>
      <c r="G32" s="263"/>
      <c r="H32" s="263"/>
      <c r="I32" s="274">
        <f t="shared" si="1"/>
        <v>6</v>
      </c>
      <c r="J32" s="274">
        <f t="shared" si="1"/>
        <v>6</v>
      </c>
      <c r="K32" s="274">
        <f t="shared" si="1"/>
        <v>6</v>
      </c>
      <c r="L32" s="274">
        <f t="shared" si="1"/>
        <v>6</v>
      </c>
      <c r="M32" s="274">
        <f t="shared" si="1"/>
        <v>6</v>
      </c>
      <c r="N32" s="1180"/>
      <c r="O32" s="1180"/>
      <c r="P32" s="1181"/>
      <c r="Q32" s="1181"/>
      <c r="R32" s="1181"/>
      <c r="S32" s="1181"/>
      <c r="AU32" s="1225"/>
      <c r="AV32" s="1205"/>
      <c r="AW32" s="1205"/>
      <c r="BA32" s="1205"/>
      <c r="BB32" s="1205"/>
      <c r="BC32" s="1205"/>
    </row>
    <row r="33" spans="1:55" ht="4.5" customHeight="1">
      <c r="A33" s="113"/>
      <c r="B33" s="113"/>
      <c r="C33" s="265"/>
      <c r="D33" s="265"/>
      <c r="E33" s="257"/>
      <c r="F33" s="113"/>
      <c r="G33" s="113"/>
      <c r="H33" s="113"/>
      <c r="I33" s="275"/>
      <c r="J33" s="275"/>
      <c r="K33" s="275"/>
      <c r="L33" s="275"/>
      <c r="M33" s="275"/>
      <c r="N33" s="1180"/>
      <c r="O33" s="1180"/>
      <c r="P33" s="1181"/>
      <c r="Q33" s="1181"/>
      <c r="R33" s="1181"/>
      <c r="S33" s="1181"/>
      <c r="AU33" s="1225"/>
      <c r="AV33" s="1232" t="s">
        <v>741</v>
      </c>
      <c r="AW33" s="1233"/>
      <c r="AX33" s="1233"/>
      <c r="AY33" s="1233"/>
      <c r="AZ33" s="1233"/>
      <c r="BA33" s="1234"/>
      <c r="BB33" s="1234"/>
      <c r="BC33" s="1234"/>
    </row>
    <row r="34" spans="1:55" ht="18" customHeight="1">
      <c r="A34" s="104">
        <f>A32+1</f>
        <v>7</v>
      </c>
      <c r="B34" s="257"/>
      <c r="C34" s="193"/>
      <c r="D34" s="194"/>
      <c r="E34" s="193"/>
      <c r="F34" s="259"/>
      <c r="G34" s="260"/>
      <c r="H34" s="260"/>
      <c r="I34" s="274">
        <f>I32+1</f>
        <v>7</v>
      </c>
      <c r="J34" s="274">
        <f>J32+1</f>
        <v>7</v>
      </c>
      <c r="K34" s="274">
        <f>K32+1</f>
        <v>7</v>
      </c>
      <c r="L34" s="274">
        <f>L32+1</f>
        <v>7</v>
      </c>
      <c r="M34" s="274">
        <f>M32+1</f>
        <v>7</v>
      </c>
      <c r="N34" s="1180"/>
      <c r="O34" s="1180"/>
      <c r="P34" s="1181"/>
      <c r="Q34" s="1181"/>
      <c r="R34" s="1181"/>
      <c r="S34" s="1181"/>
      <c r="AU34" s="1225"/>
    </row>
    <row r="35" spans="1:55" ht="18" customHeight="1">
      <c r="A35" s="104">
        <f>A34+1</f>
        <v>8</v>
      </c>
      <c r="B35" s="257"/>
      <c r="C35" s="193"/>
      <c r="D35" s="194"/>
      <c r="E35" s="193"/>
      <c r="F35" s="259"/>
      <c r="G35" s="260"/>
      <c r="H35" s="260"/>
      <c r="I35" s="274">
        <f t="shared" ref="I35:M36" si="2">I34+1</f>
        <v>8</v>
      </c>
      <c r="J35" s="274">
        <f t="shared" si="2"/>
        <v>8</v>
      </c>
      <c r="K35" s="274">
        <f t="shared" si="2"/>
        <v>8</v>
      </c>
      <c r="L35" s="274">
        <f t="shared" si="2"/>
        <v>8</v>
      </c>
      <c r="M35" s="274">
        <f t="shared" si="2"/>
        <v>8</v>
      </c>
      <c r="N35" s="1180"/>
      <c r="O35" s="1180"/>
      <c r="P35" s="1181"/>
      <c r="Q35" s="1181"/>
      <c r="R35" s="1181"/>
      <c r="S35" s="1181"/>
      <c r="BA35" s="1220"/>
      <c r="BB35" s="1220"/>
      <c r="BC35" s="1220"/>
    </row>
    <row r="36" spans="1:55" ht="18" customHeight="1">
      <c r="A36" s="104">
        <f>A35+1</f>
        <v>9</v>
      </c>
      <c r="B36" s="257"/>
      <c r="C36" s="195"/>
      <c r="D36" s="196"/>
      <c r="E36" s="195"/>
      <c r="F36" s="262"/>
      <c r="G36" s="263"/>
      <c r="H36" s="263"/>
      <c r="I36" s="274">
        <f t="shared" si="2"/>
        <v>9</v>
      </c>
      <c r="J36" s="274">
        <f t="shared" si="2"/>
        <v>9</v>
      </c>
      <c r="K36" s="274">
        <f t="shared" si="2"/>
        <v>9</v>
      </c>
      <c r="L36" s="274">
        <f t="shared" si="2"/>
        <v>9</v>
      </c>
      <c r="M36" s="274">
        <f t="shared" si="2"/>
        <v>9</v>
      </c>
      <c r="N36" s="1180"/>
      <c r="O36" s="1180"/>
      <c r="P36" s="1181"/>
      <c r="Q36" s="1181"/>
      <c r="R36" s="1181"/>
      <c r="S36" s="1181"/>
    </row>
    <row r="37" spans="1:55" ht="4.5" customHeight="1">
      <c r="A37" s="257"/>
      <c r="B37" s="113"/>
      <c r="C37" s="265"/>
      <c r="D37" s="265"/>
      <c r="E37" s="257"/>
      <c r="F37" s="113"/>
      <c r="G37" s="113"/>
      <c r="H37" s="113"/>
      <c r="I37" s="276"/>
      <c r="J37" s="276"/>
      <c r="K37" s="276"/>
      <c r="L37" s="276"/>
      <c r="M37" s="276"/>
      <c r="N37" s="1180"/>
      <c r="O37" s="1180"/>
      <c r="P37" s="1181"/>
      <c r="Q37" s="1181"/>
      <c r="R37" s="1181"/>
      <c r="S37" s="1181"/>
    </row>
    <row r="38" spans="1:55" ht="18" customHeight="1">
      <c r="A38" s="929">
        <f>A36+1</f>
        <v>10</v>
      </c>
      <c r="B38" s="257"/>
      <c r="C38" s="193"/>
      <c r="D38" s="194"/>
      <c r="E38" s="193"/>
      <c r="F38" s="259"/>
      <c r="G38" s="260"/>
      <c r="H38" s="260"/>
      <c r="I38" s="274">
        <f>I36+1</f>
        <v>10</v>
      </c>
      <c r="J38" s="274">
        <f>J36+1</f>
        <v>10</v>
      </c>
      <c r="K38" s="274">
        <f>K36+1</f>
        <v>10</v>
      </c>
      <c r="L38" s="274">
        <f>L36+1</f>
        <v>10</v>
      </c>
      <c r="M38" s="274">
        <f>M36+1</f>
        <v>10</v>
      </c>
      <c r="N38" s="1180"/>
      <c r="O38" s="1180"/>
      <c r="P38" s="1181"/>
      <c r="Q38" s="1181"/>
      <c r="R38" s="1181"/>
      <c r="S38" s="1181"/>
    </row>
    <row r="39" spans="1:55" ht="18" customHeight="1">
      <c r="A39" s="927">
        <f>A38+1</f>
        <v>11</v>
      </c>
      <c r="B39" s="257"/>
      <c r="C39" s="193"/>
      <c r="D39" s="194"/>
      <c r="E39" s="193"/>
      <c r="F39" s="259"/>
      <c r="G39" s="260"/>
      <c r="H39" s="260"/>
      <c r="I39" s="274">
        <f t="shared" ref="I39:M40" si="3">I38+1</f>
        <v>11</v>
      </c>
      <c r="J39" s="274">
        <f t="shared" si="3"/>
        <v>11</v>
      </c>
      <c r="K39" s="274">
        <f t="shared" si="3"/>
        <v>11</v>
      </c>
      <c r="L39" s="274">
        <f t="shared" si="3"/>
        <v>11</v>
      </c>
      <c r="M39" s="274">
        <f t="shared" si="3"/>
        <v>11</v>
      </c>
      <c r="N39" s="1180"/>
      <c r="O39" s="1180"/>
      <c r="P39" s="1181"/>
      <c r="Q39" s="1181"/>
      <c r="R39" s="1181"/>
      <c r="S39" s="1181"/>
    </row>
    <row r="40" spans="1:55" ht="18" customHeight="1">
      <c r="A40" s="928">
        <f>A39+1</f>
        <v>12</v>
      </c>
      <c r="B40" s="257"/>
      <c r="C40" s="195"/>
      <c r="D40" s="196"/>
      <c r="E40" s="195"/>
      <c r="F40" s="262"/>
      <c r="G40" s="263"/>
      <c r="H40" s="263"/>
      <c r="I40" s="274">
        <f t="shared" si="3"/>
        <v>12</v>
      </c>
      <c r="J40" s="274">
        <f t="shared" si="3"/>
        <v>12</v>
      </c>
      <c r="K40" s="274">
        <f t="shared" si="3"/>
        <v>12</v>
      </c>
      <c r="L40" s="274">
        <f t="shared" si="3"/>
        <v>12</v>
      </c>
      <c r="M40" s="274">
        <f t="shared" si="3"/>
        <v>12</v>
      </c>
      <c r="N40" s="1180"/>
      <c r="O40" s="1180"/>
      <c r="P40" s="1181"/>
      <c r="Q40" s="1181"/>
      <c r="R40" s="1181"/>
      <c r="S40" s="1181"/>
    </row>
    <row r="41" spans="1:55" ht="4.5" customHeight="1">
      <c r="A41" s="113"/>
      <c r="B41" s="119"/>
      <c r="C41" s="119"/>
      <c r="D41" s="119"/>
      <c r="E41" s="119"/>
      <c r="F41" s="119"/>
      <c r="G41" s="119"/>
      <c r="H41" s="119"/>
      <c r="I41" s="113"/>
      <c r="J41" s="275"/>
      <c r="K41" s="275"/>
      <c r="L41" s="275"/>
      <c r="M41" s="275"/>
      <c r="N41" s="1180"/>
      <c r="O41" s="1180"/>
      <c r="P41" s="1181"/>
      <c r="Q41" s="1181"/>
      <c r="R41" s="1181"/>
      <c r="S41" s="1181"/>
    </row>
    <row r="42" spans="1:55" ht="18" customHeight="1">
      <c r="A42" s="926">
        <f>A40+1</f>
        <v>13</v>
      </c>
      <c r="B42" s="257"/>
      <c r="C42" s="193"/>
      <c r="D42" s="194"/>
      <c r="E42" s="193"/>
      <c r="F42" s="259"/>
      <c r="G42" s="260"/>
      <c r="H42" s="260"/>
      <c r="I42" s="926">
        <f>I40+1</f>
        <v>13</v>
      </c>
      <c r="J42" s="273">
        <f>J40+1</f>
        <v>13</v>
      </c>
      <c r="K42" s="273">
        <f>K40+1</f>
        <v>13</v>
      </c>
      <c r="L42" s="273">
        <f>L40+1</f>
        <v>13</v>
      </c>
      <c r="M42" s="273">
        <f>M40+1</f>
        <v>13</v>
      </c>
      <c r="N42" s="1180"/>
      <c r="O42" s="1180"/>
      <c r="P42" s="1181"/>
      <c r="Q42" s="1181"/>
      <c r="R42" s="1181"/>
      <c r="S42" s="1181"/>
    </row>
    <row r="43" spans="1:55" ht="18" customHeight="1">
      <c r="A43" s="926">
        <f>A42+1</f>
        <v>14</v>
      </c>
      <c r="B43" s="257"/>
      <c r="C43" s="193"/>
      <c r="D43" s="194"/>
      <c r="E43" s="193"/>
      <c r="F43" s="259"/>
      <c r="G43" s="260"/>
      <c r="H43" s="260"/>
      <c r="I43" s="926">
        <f t="shared" ref="I43:M44" si="4">I42+1</f>
        <v>14</v>
      </c>
      <c r="J43" s="273">
        <f t="shared" si="4"/>
        <v>14</v>
      </c>
      <c r="K43" s="273">
        <f t="shared" si="4"/>
        <v>14</v>
      </c>
      <c r="L43" s="273">
        <f t="shared" si="4"/>
        <v>14</v>
      </c>
      <c r="M43" s="273">
        <f t="shared" si="4"/>
        <v>14</v>
      </c>
      <c r="N43" s="1180"/>
      <c r="O43" s="1180"/>
      <c r="P43" s="1181"/>
      <c r="Q43" s="1181"/>
      <c r="R43" s="1181"/>
      <c r="S43" s="1181"/>
    </row>
    <row r="44" spans="1:55" ht="18" customHeight="1">
      <c r="A44" s="104">
        <f>A43+1</f>
        <v>15</v>
      </c>
      <c r="B44" s="257"/>
      <c r="C44" s="195"/>
      <c r="D44" s="196"/>
      <c r="E44" s="195"/>
      <c r="F44" s="262"/>
      <c r="G44" s="263"/>
      <c r="H44" s="263"/>
      <c r="I44" s="104">
        <f t="shared" si="4"/>
        <v>15</v>
      </c>
      <c r="J44" s="274">
        <f t="shared" si="4"/>
        <v>15</v>
      </c>
      <c r="K44" s="274">
        <f t="shared" si="4"/>
        <v>15</v>
      </c>
      <c r="L44" s="274">
        <f t="shared" si="4"/>
        <v>15</v>
      </c>
      <c r="M44" s="274">
        <f t="shared" si="4"/>
        <v>15</v>
      </c>
      <c r="N44" s="1180"/>
      <c r="O44" s="1180"/>
      <c r="P44" s="1181"/>
      <c r="Q44" s="1181"/>
      <c r="R44" s="1181"/>
      <c r="S44" s="1181"/>
    </row>
    <row r="45" spans="1:55" ht="12.75" customHeight="1">
      <c r="A45" s="266"/>
      <c r="B45" s="121"/>
      <c r="C45" s="121"/>
      <c r="D45" s="121"/>
      <c r="E45" s="121"/>
      <c r="F45" s="121"/>
      <c r="G45" s="121"/>
      <c r="H45" s="121"/>
      <c r="I45" s="121"/>
      <c r="J45" s="121"/>
      <c r="K45" s="121"/>
      <c r="L45" s="277"/>
      <c r="M45" s="1180"/>
      <c r="N45" s="1180"/>
      <c r="O45" s="1180"/>
    </row>
    <row r="46" spans="1:55" ht="12.75" customHeight="1">
      <c r="A46" s="266"/>
      <c r="B46" s="121"/>
      <c r="C46" s="121"/>
      <c r="D46" s="121"/>
      <c r="E46" s="121"/>
      <c r="F46" s="121"/>
      <c r="G46" s="121"/>
      <c r="H46" s="121"/>
      <c r="I46" s="121"/>
      <c r="J46" s="121"/>
      <c r="K46" s="121"/>
      <c r="L46" s="277"/>
      <c r="M46" s="1180"/>
      <c r="N46" s="1180"/>
      <c r="O46" s="1180"/>
    </row>
    <row r="47" spans="1:55" s="1182" customFormat="1" ht="12.75" customHeight="1">
      <c r="A47" s="898"/>
      <c r="B47" s="500"/>
      <c r="C47" s="500"/>
      <c r="D47" s="500"/>
      <c r="E47" s="500"/>
      <c r="F47" s="500"/>
      <c r="G47" s="500"/>
      <c r="H47" s="500"/>
      <c r="I47" s="500"/>
      <c r="J47" s="500"/>
      <c r="K47" s="500"/>
      <c r="L47" s="500"/>
    </row>
    <row r="48" spans="1:55" s="1182" customFormat="1" ht="12.75" customHeight="1">
      <c r="A48" s="898"/>
      <c r="B48" s="500"/>
      <c r="C48" s="500"/>
      <c r="D48" s="500"/>
      <c r="E48" s="500"/>
      <c r="F48" s="500"/>
      <c r="G48" s="500"/>
      <c r="H48" s="500"/>
      <c r="I48" s="500"/>
      <c r="J48" s="500"/>
      <c r="K48" s="500"/>
      <c r="L48" s="500"/>
    </row>
    <row r="49" spans="1:12" s="1182" customFormat="1">
      <c r="A49" s="898"/>
      <c r="B49" s="500"/>
      <c r="C49" s="500"/>
      <c r="D49" s="500"/>
      <c r="E49" s="500"/>
      <c r="F49" s="500"/>
      <c r="G49" s="500"/>
      <c r="H49" s="500"/>
      <c r="I49" s="500"/>
      <c r="J49" s="500"/>
      <c r="K49" s="500"/>
      <c r="L49" s="500"/>
    </row>
    <row r="50" spans="1:12" s="1182" customFormat="1" ht="12.75" customHeight="1">
      <c r="A50" s="898"/>
      <c r="B50" s="500"/>
      <c r="C50" s="500"/>
      <c r="D50" s="500"/>
      <c r="E50" s="500"/>
      <c r="F50" s="500"/>
      <c r="G50" s="500"/>
      <c r="H50" s="500"/>
      <c r="I50" s="500"/>
      <c r="J50" s="500"/>
      <c r="K50" s="500"/>
      <c r="L50" s="500"/>
    </row>
    <row r="51" spans="1:12" s="1182" customFormat="1" ht="12.75" customHeight="1">
      <c r="A51" s="898"/>
      <c r="B51" s="500"/>
      <c r="C51" s="500"/>
      <c r="D51" s="500"/>
      <c r="E51" s="500"/>
      <c r="F51" s="500"/>
      <c r="G51" s="500"/>
      <c r="H51" s="500"/>
      <c r="I51" s="500"/>
      <c r="J51" s="500"/>
      <c r="K51" s="500"/>
      <c r="L51" s="500"/>
    </row>
    <row r="52" spans="1:12" s="1182" customFormat="1">
      <c r="A52" s="898"/>
      <c r="B52" s="500"/>
      <c r="C52" s="500"/>
      <c r="D52" s="500"/>
      <c r="E52" s="500"/>
      <c r="F52" s="500"/>
      <c r="G52" s="500"/>
      <c r="H52" s="500"/>
      <c r="I52" s="500"/>
      <c r="J52" s="500"/>
      <c r="K52" s="500"/>
      <c r="L52" s="500"/>
    </row>
    <row r="53" spans="1:12" s="1182" customFormat="1" ht="12.75" customHeight="1">
      <c r="A53" s="898"/>
      <c r="B53" s="500"/>
      <c r="C53" s="500"/>
      <c r="D53" s="500"/>
      <c r="E53" s="500"/>
      <c r="F53" s="500"/>
      <c r="G53" s="500"/>
      <c r="H53" s="500"/>
      <c r="I53" s="500"/>
      <c r="J53" s="500"/>
      <c r="K53" s="500"/>
      <c r="L53" s="500"/>
    </row>
    <row r="54" spans="1:12" s="1182" customFormat="1" ht="12.75" customHeight="1">
      <c r="A54" s="898"/>
      <c r="B54" s="500"/>
      <c r="C54" s="500"/>
      <c r="D54" s="500"/>
      <c r="E54" s="500"/>
      <c r="F54" s="500"/>
      <c r="G54" s="500"/>
      <c r="H54" s="500"/>
      <c r="I54" s="500"/>
      <c r="J54" s="500"/>
      <c r="K54" s="500"/>
      <c r="L54" s="500"/>
    </row>
    <row r="55" spans="1:12" s="1182" customFormat="1" ht="20.25">
      <c r="A55" s="147"/>
      <c r="B55" s="147"/>
      <c r="C55" s="147"/>
      <c r="D55" s="147"/>
      <c r="E55" s="147"/>
      <c r="F55" s="267"/>
      <c r="G55" s="267"/>
      <c r="H55" s="267"/>
      <c r="I55" s="267"/>
      <c r="J55" s="267"/>
      <c r="K55" s="267"/>
      <c r="L55" s="267"/>
    </row>
    <row r="56" spans="1:12" s="1182" customFormat="1" ht="12.75" customHeight="1">
      <c r="A56" s="268"/>
      <c r="B56" s="148"/>
      <c r="C56" s="148"/>
      <c r="D56" s="148"/>
      <c r="E56" s="148"/>
      <c r="F56" s="148"/>
      <c r="G56" s="148"/>
      <c r="H56" s="148"/>
      <c r="I56" s="148"/>
      <c r="J56" s="148"/>
      <c r="K56" s="148"/>
      <c r="L56" s="148"/>
    </row>
    <row r="57" spans="1:12" s="1182" customFormat="1" ht="12.75" customHeight="1">
      <c r="A57" s="8"/>
      <c r="B57" s="8"/>
      <c r="C57" s="8"/>
      <c r="D57" s="8"/>
      <c r="E57" s="8"/>
      <c r="F57" s="8"/>
      <c r="G57" s="8"/>
      <c r="H57" s="8"/>
      <c r="I57" s="8"/>
      <c r="J57" s="8"/>
      <c r="K57" s="8"/>
      <c r="L57" s="8"/>
    </row>
    <row r="58" spans="1:12" s="1182" customFormat="1" ht="12.75" customHeight="1">
      <c r="A58" s="8"/>
      <c r="B58" s="8"/>
      <c r="C58" s="8"/>
      <c r="D58" s="8"/>
      <c r="E58" s="8"/>
      <c r="F58" s="8"/>
      <c r="G58" s="8"/>
      <c r="H58" s="8"/>
      <c r="I58" s="8"/>
      <c r="J58" s="8"/>
      <c r="K58" s="8"/>
      <c r="L58" s="8"/>
    </row>
    <row r="59" spans="1:12" s="1182" customFormat="1" ht="12.75" customHeight="1">
      <c r="A59" s="150"/>
      <c r="B59" s="151"/>
      <c r="C59" s="151"/>
      <c r="D59" s="151"/>
      <c r="E59" s="151"/>
      <c r="F59" s="151"/>
      <c r="G59" s="151"/>
      <c r="H59" s="151"/>
      <c r="I59" s="151"/>
      <c r="J59" s="151"/>
      <c r="K59" s="151"/>
      <c r="L59" s="151"/>
    </row>
    <row r="60" spans="1:12" s="1182" customFormat="1" ht="12.75" customHeight="1">
      <c r="A60" s="150"/>
      <c r="B60" s="123"/>
      <c r="C60" s="123"/>
      <c r="D60" s="246"/>
      <c r="E60" s="246"/>
      <c r="F60" s="208"/>
      <c r="G60" s="208"/>
      <c r="H60" s="208"/>
      <c r="I60" s="208"/>
      <c r="J60" s="208"/>
      <c r="K60" s="208"/>
      <c r="L60" s="208"/>
    </row>
    <row r="61" spans="1:12" s="1182" customFormat="1" ht="12.75" customHeight="1">
      <c r="A61" s="150"/>
      <c r="B61" s="500"/>
      <c r="C61" s="500"/>
      <c r="D61" s="206"/>
      <c r="E61" s="206"/>
      <c r="F61" s="208"/>
      <c r="G61" s="208"/>
      <c r="H61" s="208"/>
      <c r="I61" s="208"/>
      <c r="J61" s="208"/>
      <c r="K61" s="208"/>
      <c r="L61" s="208"/>
    </row>
    <row r="62" spans="1:12" s="1182" customFormat="1" ht="12.75" customHeight="1">
      <c r="A62" s="150"/>
      <c r="B62" s="500"/>
      <c r="C62" s="500"/>
      <c r="D62" s="1183"/>
      <c r="E62" s="1183"/>
      <c r="F62" s="208"/>
      <c r="G62" s="208"/>
      <c r="H62" s="208"/>
      <c r="I62" s="208"/>
      <c r="J62" s="208"/>
      <c r="K62" s="208"/>
      <c r="L62" s="208"/>
    </row>
    <row r="63" spans="1:12" s="1182" customFormat="1" ht="12.75" customHeight="1">
      <c r="A63" s="150"/>
      <c r="B63" s="500"/>
      <c r="C63" s="500"/>
      <c r="D63" s="1183"/>
      <c r="E63" s="1183"/>
      <c r="F63" s="208"/>
      <c r="G63" s="208"/>
      <c r="H63" s="208"/>
      <c r="I63" s="208"/>
      <c r="J63" s="208"/>
      <c r="K63" s="208"/>
      <c r="L63" s="208"/>
    </row>
    <row r="64" spans="1:12" s="1182" customFormat="1" ht="12.75" customHeight="1">
      <c r="A64" s="150"/>
      <c r="B64" s="500"/>
      <c r="C64" s="500"/>
      <c r="D64" s="123"/>
      <c r="E64" s="123"/>
      <c r="F64" s="208"/>
      <c r="G64" s="208"/>
      <c r="H64" s="208"/>
      <c r="I64" s="208"/>
      <c r="J64" s="208"/>
      <c r="K64" s="208"/>
      <c r="L64" s="208"/>
    </row>
    <row r="65" spans="1:12" s="1182" customFormat="1">
      <c r="A65" s="150"/>
      <c r="B65" s="500"/>
      <c r="C65" s="500"/>
      <c r="D65" s="246"/>
      <c r="E65" s="246"/>
      <c r="F65" s="208"/>
      <c r="G65" s="208"/>
      <c r="H65" s="208"/>
      <c r="I65" s="208"/>
      <c r="J65" s="208"/>
      <c r="K65" s="208"/>
      <c r="L65" s="208"/>
    </row>
    <row r="66" spans="1:12" s="1182" customFormat="1" ht="12.75" customHeight="1">
      <c r="A66" s="150"/>
      <c r="B66" s="500"/>
      <c r="C66" s="500"/>
      <c r="D66" s="206"/>
      <c r="E66" s="206"/>
      <c r="F66" s="208"/>
      <c r="G66" s="208"/>
      <c r="H66" s="208"/>
      <c r="I66" s="208"/>
      <c r="J66" s="208"/>
      <c r="K66" s="208"/>
      <c r="L66" s="208"/>
    </row>
    <row r="67" spans="1:12" s="1182" customFormat="1" ht="12.75" customHeight="1">
      <c r="A67" s="150"/>
      <c r="B67" s="500"/>
      <c r="C67" s="500"/>
      <c r="D67" s="1183"/>
      <c r="E67" s="1183"/>
      <c r="F67" s="208"/>
      <c r="G67" s="208"/>
      <c r="H67" s="208"/>
      <c r="I67" s="208"/>
      <c r="J67" s="208"/>
      <c r="K67" s="208"/>
      <c r="L67" s="208"/>
    </row>
    <row r="68" spans="1:12" s="1182" customFormat="1" ht="12.75" customHeight="1">
      <c r="A68" s="150"/>
      <c r="B68" s="500"/>
      <c r="C68" s="500"/>
      <c r="D68" s="1183"/>
      <c r="E68" s="1183"/>
      <c r="F68" s="208"/>
      <c r="G68" s="208"/>
      <c r="H68" s="208"/>
      <c r="I68" s="208"/>
      <c r="J68" s="208"/>
      <c r="K68" s="208"/>
      <c r="L68" s="208"/>
    </row>
    <row r="69" spans="1:12" s="1182" customFormat="1" ht="12.75" customHeight="1">
      <c r="A69" s="150"/>
      <c r="B69" s="500"/>
      <c r="C69" s="500"/>
      <c r="D69" s="1183"/>
      <c r="E69" s="1183"/>
      <c r="F69" s="208"/>
      <c r="G69" s="208"/>
      <c r="H69" s="208"/>
      <c r="I69" s="208"/>
      <c r="J69" s="208"/>
      <c r="K69" s="208"/>
      <c r="L69" s="208"/>
    </row>
    <row r="70" spans="1:12" s="1182" customFormat="1" ht="12.75" customHeight="1">
      <c r="A70" s="150"/>
      <c r="B70" s="500"/>
      <c r="C70" s="500"/>
      <c r="D70" s="1183"/>
      <c r="E70" s="1183"/>
      <c r="F70" s="208"/>
      <c r="G70" s="208"/>
      <c r="H70" s="208"/>
      <c r="I70" s="208"/>
      <c r="J70" s="208"/>
      <c r="K70" s="208"/>
      <c r="L70" s="208"/>
    </row>
    <row r="71" spans="1:12" s="1182" customFormat="1" ht="12.75" customHeight="1">
      <c r="A71" s="150"/>
      <c r="B71" s="500"/>
      <c r="C71" s="500"/>
      <c r="D71" s="1183"/>
      <c r="E71" s="1183"/>
      <c r="F71" s="208"/>
      <c r="G71" s="208"/>
      <c r="H71" s="208"/>
      <c r="I71" s="208"/>
      <c r="J71" s="208"/>
      <c r="K71" s="208"/>
      <c r="L71" s="208"/>
    </row>
    <row r="72" spans="1:12" s="1182" customFormat="1" ht="12.75" customHeight="1">
      <c r="A72" s="150"/>
      <c r="B72" s="500"/>
      <c r="C72" s="500"/>
      <c r="D72" s="500"/>
      <c r="E72" s="500"/>
      <c r="F72" s="208"/>
      <c r="G72" s="208"/>
      <c r="H72" s="208"/>
      <c r="I72" s="208"/>
      <c r="J72" s="208"/>
      <c r="K72" s="208"/>
      <c r="L72" s="208"/>
    </row>
    <row r="73" spans="1:12" s="1182" customFormat="1" ht="12.75" customHeight="1">
      <c r="A73" s="150"/>
      <c r="B73" s="500"/>
      <c r="C73" s="500"/>
      <c r="D73" s="206"/>
      <c r="E73" s="206"/>
      <c r="F73" s="208"/>
      <c r="G73" s="208"/>
      <c r="H73" s="208"/>
      <c r="I73" s="208"/>
      <c r="J73" s="208"/>
      <c r="K73" s="208"/>
      <c r="L73" s="208"/>
    </row>
    <row r="74" spans="1:12" s="1182" customFormat="1" ht="12.75" customHeight="1">
      <c r="A74" s="150"/>
      <c r="B74" s="500"/>
      <c r="C74" s="500"/>
      <c r="D74" s="206"/>
      <c r="E74" s="206"/>
      <c r="F74" s="208"/>
      <c r="G74" s="208"/>
      <c r="H74" s="208"/>
      <c r="I74" s="208"/>
      <c r="J74" s="208"/>
      <c r="K74" s="208"/>
      <c r="L74" s="208"/>
    </row>
    <row r="75" spans="1:12" s="1182" customFormat="1" ht="12.75" customHeight="1">
      <c r="A75" s="150"/>
      <c r="B75" s="500"/>
      <c r="C75" s="500"/>
      <c r="D75" s="1184"/>
      <c r="E75" s="1184"/>
      <c r="F75" s="208"/>
      <c r="G75" s="208"/>
      <c r="H75" s="208"/>
      <c r="I75" s="208"/>
      <c r="J75" s="208"/>
      <c r="K75" s="208"/>
      <c r="L75" s="208"/>
    </row>
    <row r="76" spans="1:12" s="1182" customFormat="1" ht="12.75" customHeight="1">
      <c r="A76" s="150"/>
      <c r="B76" s="500"/>
      <c r="C76" s="500"/>
      <c r="D76" s="207"/>
      <c r="E76" s="207"/>
      <c r="F76" s="208"/>
      <c r="G76" s="208"/>
      <c r="H76" s="208"/>
      <c r="I76" s="208"/>
      <c r="J76" s="208"/>
      <c r="K76" s="208"/>
      <c r="L76" s="208"/>
    </row>
    <row r="77" spans="1:12" s="1182" customFormat="1" ht="12.75" customHeight="1">
      <c r="A77" s="150"/>
      <c r="B77" s="500"/>
      <c r="C77" s="500"/>
      <c r="D77" s="206"/>
      <c r="E77" s="206"/>
      <c r="F77" s="208"/>
      <c r="G77" s="208"/>
      <c r="H77" s="208"/>
      <c r="I77" s="208"/>
      <c r="J77" s="208"/>
      <c r="K77" s="208"/>
      <c r="L77" s="208"/>
    </row>
    <row r="78" spans="1:12" s="1182" customFormat="1">
      <c r="A78" s="150"/>
      <c r="B78" s="500"/>
      <c r="C78" s="500"/>
      <c r="D78" s="500"/>
      <c r="E78" s="500"/>
      <c r="F78" s="208"/>
      <c r="G78" s="208"/>
      <c r="H78" s="208"/>
      <c r="I78" s="208"/>
      <c r="J78" s="208"/>
      <c r="K78" s="208"/>
      <c r="L78" s="208"/>
    </row>
    <row r="79" spans="1:12" s="1182" customFormat="1">
      <c r="A79" s="150"/>
      <c r="B79" s="500"/>
      <c r="C79" s="500"/>
      <c r="D79" s="123"/>
      <c r="E79" s="123"/>
      <c r="F79" s="208"/>
      <c r="G79" s="208"/>
      <c r="H79" s="208"/>
      <c r="I79" s="208"/>
      <c r="J79" s="208"/>
      <c r="K79" s="208"/>
      <c r="L79" s="208"/>
    </row>
    <row r="80" spans="1:12" s="1182" customFormat="1">
      <c r="A80" s="114"/>
      <c r="B80" s="114"/>
      <c r="C80" s="114"/>
      <c r="D80" s="114"/>
      <c r="E80" s="114"/>
      <c r="F80" s="114"/>
      <c r="G80" s="114"/>
      <c r="H80" s="114"/>
      <c r="I80" s="114"/>
      <c r="J80" s="114"/>
      <c r="K80" s="114"/>
      <c r="L80" s="114"/>
    </row>
    <row r="81" spans="1:12" s="1182" customFormat="1" ht="12.75" customHeight="1">
      <c r="A81" s="122"/>
      <c r="B81" s="114"/>
      <c r="C81" s="114"/>
      <c r="D81" s="114"/>
      <c r="E81" s="114"/>
      <c r="F81" s="114"/>
      <c r="G81" s="114"/>
      <c r="H81" s="114"/>
      <c r="I81" s="114"/>
      <c r="J81" s="114"/>
      <c r="K81" s="114"/>
      <c r="L81" s="114"/>
    </row>
    <row r="82" spans="1:12" s="1182" customFormat="1" ht="12.75" customHeight="1">
      <c r="A82" s="122"/>
      <c r="B82" s="114"/>
      <c r="C82" s="114"/>
      <c r="D82" s="114"/>
      <c r="E82" s="114"/>
      <c r="F82" s="114"/>
      <c r="G82" s="114"/>
      <c r="H82" s="114"/>
      <c r="I82" s="114"/>
      <c r="J82" s="114"/>
      <c r="K82" s="114"/>
      <c r="L82" s="114"/>
    </row>
    <row r="83" spans="1:12" s="1182" customFormat="1" ht="12.75" customHeight="1">
      <c r="A83" s="122"/>
      <c r="B83" s="114"/>
      <c r="C83" s="114"/>
      <c r="D83" s="114"/>
      <c r="E83" s="114"/>
      <c r="F83" s="114"/>
      <c r="G83" s="114"/>
      <c r="H83" s="114"/>
      <c r="I83" s="114"/>
      <c r="J83" s="114"/>
      <c r="K83" s="114"/>
      <c r="L83" s="114"/>
    </row>
    <row r="84" spans="1:12" s="1182" customFormat="1" ht="12.75" customHeight="1">
      <c r="A84" s="122"/>
      <c r="B84" s="114"/>
      <c r="C84" s="114"/>
      <c r="D84" s="114"/>
      <c r="E84" s="114"/>
      <c r="F84" s="114"/>
      <c r="G84" s="114"/>
      <c r="H84" s="114"/>
      <c r="I84" s="114"/>
      <c r="J84" s="114"/>
      <c r="K84" s="114"/>
      <c r="L84" s="114"/>
    </row>
    <row r="85" spans="1:12" s="1182" customFormat="1" ht="12.75" customHeight="1">
      <c r="A85" s="122"/>
      <c r="B85" s="114"/>
      <c r="C85" s="114"/>
      <c r="D85" s="114"/>
      <c r="E85" s="114"/>
      <c r="F85" s="114"/>
      <c r="G85" s="114"/>
      <c r="H85" s="114"/>
      <c r="I85" s="114"/>
      <c r="J85" s="114"/>
      <c r="K85" s="114"/>
      <c r="L85" s="114"/>
    </row>
    <row r="86" spans="1:12" s="1182" customFormat="1" ht="12.75" customHeight="1">
      <c r="A86" s="122"/>
      <c r="B86" s="114"/>
      <c r="C86" s="114"/>
      <c r="D86" s="114"/>
      <c r="E86" s="114"/>
      <c r="F86" s="114"/>
      <c r="G86" s="114"/>
      <c r="H86" s="114"/>
      <c r="I86" s="114"/>
      <c r="J86" s="114"/>
      <c r="K86" s="114"/>
      <c r="L86" s="114"/>
    </row>
    <row r="87" spans="1:12" s="1182" customFormat="1" ht="12.75" customHeight="1">
      <c r="A87" s="122"/>
      <c r="B87" s="114"/>
      <c r="C87" s="114"/>
      <c r="D87" s="114"/>
      <c r="E87" s="114"/>
      <c r="F87" s="114"/>
      <c r="G87" s="114"/>
      <c r="H87" s="114"/>
      <c r="I87" s="114"/>
      <c r="J87" s="114"/>
      <c r="K87" s="114"/>
      <c r="L87" s="114"/>
    </row>
    <row r="88" spans="1:12" s="1182" customFormat="1" ht="12.75" customHeight="1">
      <c r="A88" s="122"/>
      <c r="B88" s="114"/>
      <c r="C88" s="114"/>
      <c r="D88" s="114"/>
      <c r="E88" s="114"/>
      <c r="F88" s="114"/>
      <c r="G88" s="114"/>
      <c r="H88" s="114"/>
      <c r="I88" s="114"/>
      <c r="J88" s="114"/>
      <c r="K88" s="114"/>
      <c r="L88" s="114"/>
    </row>
    <row r="89" spans="1:12" s="1182" customFormat="1" ht="12.75" customHeight="1">
      <c r="A89" s="122"/>
      <c r="B89" s="114"/>
      <c r="C89" s="114"/>
      <c r="D89" s="114"/>
      <c r="E89" s="114"/>
      <c r="F89" s="114"/>
      <c r="G89" s="114"/>
      <c r="H89" s="114"/>
      <c r="I89" s="114"/>
      <c r="J89" s="114"/>
      <c r="K89" s="114"/>
      <c r="L89" s="114"/>
    </row>
    <row r="90" spans="1:12" s="1182" customFormat="1" ht="12.75" customHeight="1">
      <c r="A90" s="122"/>
      <c r="B90" s="114"/>
      <c r="C90" s="114"/>
      <c r="D90" s="114"/>
      <c r="E90" s="114"/>
      <c r="F90" s="114"/>
      <c r="G90" s="114"/>
      <c r="H90" s="114"/>
      <c r="I90" s="114"/>
      <c r="J90" s="114"/>
      <c r="K90" s="114"/>
      <c r="L90" s="114"/>
    </row>
    <row r="91" spans="1:12" s="1182" customFormat="1" ht="12.75" customHeight="1">
      <c r="A91" s="122"/>
      <c r="B91" s="114"/>
      <c r="C91" s="114"/>
      <c r="D91" s="114"/>
      <c r="E91" s="114"/>
      <c r="F91" s="114"/>
      <c r="G91" s="114"/>
      <c r="H91" s="114"/>
      <c r="I91" s="114"/>
      <c r="J91" s="114"/>
      <c r="K91" s="114"/>
      <c r="L91" s="114"/>
    </row>
    <row r="92" spans="1:12" s="1182" customFormat="1" ht="12.75" customHeight="1">
      <c r="A92" s="122"/>
      <c r="B92" s="114"/>
      <c r="C92" s="114"/>
      <c r="D92" s="114"/>
      <c r="E92" s="114"/>
      <c r="F92" s="114"/>
      <c r="G92" s="114"/>
      <c r="H92" s="114"/>
      <c r="I92" s="114"/>
      <c r="J92" s="114"/>
      <c r="K92" s="114"/>
      <c r="L92" s="114"/>
    </row>
    <row r="93" spans="1:12" s="1182" customFormat="1">
      <c r="A93" s="114"/>
      <c r="B93" s="114"/>
      <c r="C93" s="114"/>
      <c r="D93" s="114"/>
      <c r="E93" s="114"/>
      <c r="F93" s="114"/>
      <c r="G93" s="114"/>
      <c r="H93" s="114"/>
      <c r="I93" s="114"/>
      <c r="J93" s="114"/>
      <c r="K93" s="114"/>
      <c r="L93" s="114"/>
    </row>
    <row r="94" spans="1:12" s="1182" customFormat="1" ht="12.75" customHeight="1">
      <c r="A94" s="120"/>
      <c r="B94" s="114"/>
      <c r="C94" s="114"/>
      <c r="D94" s="114"/>
      <c r="E94" s="114"/>
      <c r="F94" s="114"/>
      <c r="G94" s="114"/>
      <c r="H94" s="114"/>
      <c r="I94" s="114"/>
      <c r="J94" s="114"/>
      <c r="K94" s="114"/>
      <c r="L94" s="114"/>
    </row>
    <row r="95" spans="1:12" s="1182" customFormat="1" ht="12.75" customHeight="1">
      <c r="A95" s="120"/>
      <c r="B95" s="114"/>
      <c r="C95" s="114"/>
      <c r="D95" s="114"/>
      <c r="E95" s="114"/>
      <c r="F95" s="114"/>
      <c r="G95" s="114"/>
      <c r="H95" s="114"/>
      <c r="I95" s="114"/>
      <c r="J95" s="114"/>
      <c r="K95" s="114"/>
      <c r="L95" s="114"/>
    </row>
    <row r="96" spans="1:12" s="1182" customFormat="1" ht="12.75" customHeight="1">
      <c r="A96" s="120"/>
      <c r="B96" s="114"/>
      <c r="C96" s="114"/>
      <c r="D96" s="114"/>
      <c r="E96" s="114"/>
      <c r="F96" s="114"/>
      <c r="G96" s="114"/>
      <c r="H96" s="114"/>
      <c r="I96" s="114"/>
      <c r="J96" s="114"/>
      <c r="K96" s="114"/>
      <c r="L96" s="114"/>
    </row>
    <row r="97" spans="1:12" s="1182" customFormat="1" ht="12.75" customHeight="1">
      <c r="A97" s="120"/>
      <c r="B97" s="114"/>
      <c r="C97" s="114"/>
      <c r="D97" s="114"/>
      <c r="E97" s="114"/>
      <c r="F97" s="114"/>
      <c r="G97" s="114"/>
      <c r="H97" s="114"/>
      <c r="I97" s="114"/>
      <c r="J97" s="114"/>
      <c r="K97" s="114"/>
      <c r="L97" s="114"/>
    </row>
    <row r="98" spans="1:12" s="1182" customFormat="1" ht="12.75" customHeight="1">
      <c r="A98" s="120"/>
      <c r="B98" s="114"/>
      <c r="C98" s="114"/>
      <c r="D98" s="114"/>
      <c r="E98" s="114"/>
      <c r="F98" s="114"/>
      <c r="G98" s="114"/>
      <c r="H98" s="114"/>
      <c r="I98" s="114"/>
      <c r="J98" s="114"/>
      <c r="K98" s="114"/>
      <c r="L98" s="114"/>
    </row>
    <row r="99" spans="1:12" s="1182" customFormat="1" ht="12.75" customHeight="1">
      <c r="A99" s="120"/>
      <c r="B99" s="114"/>
      <c r="C99" s="114"/>
      <c r="D99" s="114"/>
      <c r="E99" s="114"/>
      <c r="F99" s="114"/>
      <c r="G99" s="114"/>
      <c r="H99" s="114"/>
      <c r="I99" s="114"/>
      <c r="J99" s="114"/>
      <c r="K99" s="114"/>
      <c r="L99" s="114"/>
    </row>
    <row r="100" spans="1:12" s="1182" customFormat="1" ht="12.75" customHeight="1">
      <c r="A100" s="120"/>
      <c r="B100" s="114"/>
      <c r="C100" s="114"/>
      <c r="D100" s="114"/>
      <c r="E100" s="114"/>
      <c r="F100" s="114"/>
      <c r="G100" s="114"/>
      <c r="H100" s="114"/>
      <c r="I100" s="114"/>
      <c r="J100" s="114"/>
      <c r="K100" s="114"/>
      <c r="L100" s="114"/>
    </row>
    <row r="101" spans="1:12" s="1182" customFormat="1" ht="12.75" customHeight="1">
      <c r="A101" s="120"/>
      <c r="B101" s="114"/>
      <c r="C101" s="114"/>
      <c r="D101" s="114"/>
      <c r="E101" s="114"/>
      <c r="F101" s="114"/>
      <c r="G101" s="114"/>
      <c r="H101" s="114"/>
      <c r="I101" s="114"/>
      <c r="J101" s="114"/>
      <c r="K101" s="114"/>
      <c r="L101" s="114"/>
    </row>
    <row r="102" spans="1:12" s="1182" customFormat="1" ht="12.75" customHeight="1">
      <c r="A102" s="120"/>
      <c r="B102" s="114"/>
      <c r="C102" s="114"/>
      <c r="D102" s="114"/>
      <c r="E102" s="114"/>
      <c r="F102" s="114"/>
      <c r="G102" s="114"/>
      <c r="H102" s="114"/>
      <c r="I102" s="114"/>
      <c r="J102" s="114"/>
      <c r="K102" s="114"/>
      <c r="L102" s="114"/>
    </row>
    <row r="103" spans="1:12" s="1182" customFormat="1" ht="12.75" customHeight="1">
      <c r="A103" s="120"/>
      <c r="B103" s="114"/>
      <c r="C103" s="114"/>
      <c r="D103" s="114"/>
      <c r="E103" s="114"/>
      <c r="F103" s="114"/>
      <c r="G103" s="114"/>
      <c r="H103" s="114"/>
      <c r="I103" s="114"/>
      <c r="J103" s="114"/>
      <c r="K103" s="114"/>
      <c r="L103" s="114"/>
    </row>
    <row r="104" spans="1:12" s="1182" customFormat="1" ht="12.75" customHeight="1">
      <c r="A104" s="120"/>
      <c r="B104" s="114"/>
      <c r="C104" s="114"/>
      <c r="D104" s="114"/>
      <c r="E104" s="114"/>
      <c r="F104" s="114"/>
      <c r="G104" s="114"/>
      <c r="H104" s="114"/>
      <c r="I104" s="114"/>
      <c r="J104" s="114"/>
      <c r="K104" s="114"/>
      <c r="L104" s="114"/>
    </row>
    <row r="105" spans="1:12" s="1182" customFormat="1" ht="12.75" customHeight="1">
      <c r="A105" s="120"/>
      <c r="B105" s="114"/>
      <c r="C105" s="114"/>
      <c r="D105" s="114"/>
      <c r="E105" s="114"/>
      <c r="F105" s="114"/>
      <c r="G105" s="114"/>
      <c r="H105" s="114"/>
      <c r="I105" s="114"/>
      <c r="J105" s="114"/>
      <c r="K105" s="114"/>
      <c r="L105" s="114"/>
    </row>
    <row r="106" spans="1:12" s="1182" customFormat="1">
      <c r="A106" s="114"/>
      <c r="B106" s="114"/>
      <c r="C106" s="114"/>
      <c r="D106" s="114"/>
      <c r="E106" s="114"/>
      <c r="F106" s="114"/>
      <c r="G106" s="114"/>
      <c r="H106" s="114"/>
      <c r="I106" s="114"/>
      <c r="J106" s="114"/>
      <c r="K106" s="114"/>
      <c r="L106" s="114"/>
    </row>
    <row r="107" spans="1:12" s="1182" customFormat="1" ht="12.75" customHeight="1">
      <c r="A107" s="122"/>
      <c r="B107" s="114"/>
      <c r="C107" s="114"/>
      <c r="D107" s="114"/>
      <c r="E107" s="114"/>
      <c r="F107" s="114"/>
      <c r="G107" s="114"/>
      <c r="H107" s="114"/>
      <c r="I107" s="114"/>
      <c r="J107" s="114"/>
      <c r="K107" s="114"/>
      <c r="L107" s="114"/>
    </row>
    <row r="108" spans="1:12" s="1182" customFormat="1" ht="12.75" customHeight="1">
      <c r="A108" s="122"/>
      <c r="B108" s="114"/>
      <c r="C108" s="114"/>
      <c r="D108" s="114"/>
      <c r="E108" s="114"/>
      <c r="F108" s="114"/>
      <c r="G108" s="114"/>
      <c r="H108" s="114"/>
      <c r="I108" s="114"/>
      <c r="J108" s="114"/>
      <c r="K108" s="114"/>
      <c r="L108" s="114"/>
    </row>
    <row r="109" spans="1:12" s="1182" customFormat="1" ht="12.75" customHeight="1">
      <c r="A109" s="122"/>
      <c r="B109" s="114"/>
      <c r="C109" s="114"/>
      <c r="D109" s="114"/>
      <c r="E109" s="114"/>
      <c r="F109" s="114"/>
      <c r="G109" s="114"/>
      <c r="H109" s="114"/>
      <c r="I109" s="114"/>
      <c r="J109" s="114"/>
      <c r="K109" s="114"/>
      <c r="L109" s="114"/>
    </row>
    <row r="110" spans="1:12" s="1182" customFormat="1" ht="12.75" customHeight="1">
      <c r="A110" s="122"/>
      <c r="B110" s="114"/>
      <c r="C110" s="114"/>
      <c r="D110" s="114"/>
      <c r="E110" s="114"/>
      <c r="F110" s="114"/>
      <c r="G110" s="114"/>
      <c r="H110" s="114"/>
      <c r="I110" s="114"/>
      <c r="J110" s="114"/>
      <c r="K110" s="114"/>
      <c r="L110" s="114"/>
    </row>
    <row r="111" spans="1:12" s="1182" customFormat="1" ht="12.75" customHeight="1">
      <c r="A111" s="122"/>
      <c r="B111" s="114"/>
      <c r="C111" s="114"/>
      <c r="D111" s="114"/>
      <c r="E111" s="114"/>
      <c r="F111" s="114"/>
      <c r="G111" s="114"/>
      <c r="H111" s="114"/>
      <c r="I111" s="114"/>
      <c r="J111" s="114"/>
      <c r="K111" s="114"/>
      <c r="L111" s="114"/>
    </row>
    <row r="112" spans="1:12" s="1182" customFormat="1" ht="12.75" customHeight="1">
      <c r="A112" s="122"/>
      <c r="B112" s="114"/>
      <c r="C112" s="114"/>
      <c r="D112" s="114"/>
      <c r="E112" s="114"/>
      <c r="F112" s="114"/>
      <c r="G112" s="114"/>
      <c r="H112" s="114"/>
      <c r="I112" s="114"/>
      <c r="J112" s="114"/>
      <c r="K112" s="114"/>
      <c r="L112" s="114"/>
    </row>
    <row r="113" spans="1:12" s="1182" customFormat="1" ht="12.75" customHeight="1">
      <c r="A113" s="122"/>
      <c r="B113" s="114"/>
      <c r="C113" s="114"/>
      <c r="D113" s="114"/>
      <c r="E113" s="114"/>
      <c r="F113" s="114"/>
      <c r="G113" s="114"/>
      <c r="H113" s="114"/>
      <c r="I113" s="114"/>
      <c r="J113" s="114"/>
      <c r="K113" s="114"/>
      <c r="L113" s="114"/>
    </row>
    <row r="114" spans="1:12" s="1182" customFormat="1" ht="12.75" customHeight="1">
      <c r="A114" s="122"/>
      <c r="B114" s="114"/>
      <c r="C114" s="114"/>
      <c r="D114" s="114"/>
      <c r="E114" s="114"/>
      <c r="F114" s="114"/>
      <c r="G114" s="114"/>
      <c r="H114" s="114"/>
      <c r="I114" s="114"/>
      <c r="J114" s="114"/>
      <c r="K114" s="114"/>
      <c r="L114" s="114"/>
    </row>
    <row r="115" spans="1:12" s="1182" customFormat="1" ht="12.75" customHeight="1">
      <c r="A115" s="122"/>
      <c r="B115" s="114"/>
      <c r="C115" s="114"/>
      <c r="D115" s="114"/>
      <c r="E115" s="114"/>
      <c r="F115" s="114"/>
      <c r="G115" s="114"/>
      <c r="H115" s="114"/>
      <c r="I115" s="114"/>
      <c r="J115" s="114"/>
      <c r="K115" s="114"/>
      <c r="L115" s="114"/>
    </row>
    <row r="116" spans="1:12" s="1182" customFormat="1" ht="12.75" customHeight="1">
      <c r="A116" s="122"/>
      <c r="B116" s="114"/>
      <c r="C116" s="114"/>
      <c r="D116" s="114"/>
      <c r="E116" s="114"/>
      <c r="F116" s="114"/>
      <c r="G116" s="114"/>
      <c r="H116" s="114"/>
      <c r="I116" s="114"/>
      <c r="J116" s="114"/>
      <c r="K116" s="114"/>
      <c r="L116" s="114"/>
    </row>
    <row r="117" spans="1:12" s="1182" customFormat="1" ht="12.75" customHeight="1">
      <c r="A117" s="122"/>
      <c r="B117" s="114"/>
      <c r="C117" s="114"/>
      <c r="D117" s="114"/>
      <c r="E117" s="114"/>
      <c r="F117" s="114"/>
      <c r="G117" s="114"/>
      <c r="H117" s="114"/>
      <c r="I117" s="114"/>
      <c r="J117" s="114"/>
      <c r="K117" s="114"/>
      <c r="L117" s="114"/>
    </row>
    <row r="118" spans="1:12" s="1182" customFormat="1" ht="12.75" customHeight="1">
      <c r="A118" s="122"/>
      <c r="B118" s="114"/>
      <c r="C118" s="114"/>
      <c r="D118" s="114"/>
      <c r="E118" s="114"/>
      <c r="F118" s="114"/>
      <c r="G118" s="114"/>
      <c r="H118" s="114"/>
      <c r="I118" s="114"/>
      <c r="J118" s="114"/>
      <c r="K118" s="114"/>
      <c r="L118" s="114"/>
    </row>
    <row r="119" spans="1:12" s="1182" customFormat="1">
      <c r="A119" s="114"/>
      <c r="B119" s="114"/>
      <c r="C119" s="114"/>
      <c r="D119" s="114"/>
      <c r="E119" s="114"/>
      <c r="F119" s="114"/>
      <c r="G119" s="114"/>
      <c r="H119" s="114"/>
      <c r="I119" s="114"/>
      <c r="J119" s="114"/>
      <c r="K119" s="114"/>
      <c r="L119" s="114"/>
    </row>
    <row r="120" spans="1:12" s="1182" customFormat="1" ht="12.75" customHeight="1">
      <c r="A120" s="120"/>
      <c r="B120" s="114"/>
      <c r="C120" s="114"/>
      <c r="D120" s="114"/>
      <c r="E120" s="114"/>
      <c r="F120" s="114"/>
      <c r="G120" s="114"/>
      <c r="H120" s="114"/>
      <c r="I120" s="114"/>
      <c r="J120" s="114"/>
      <c r="K120" s="114"/>
      <c r="L120" s="114"/>
    </row>
    <row r="121" spans="1:12" s="1182" customFormat="1" ht="12.75" customHeight="1">
      <c r="A121" s="120"/>
      <c r="B121" s="114"/>
      <c r="C121" s="114"/>
      <c r="D121" s="114"/>
      <c r="E121" s="114"/>
      <c r="F121" s="114"/>
      <c r="G121" s="114"/>
      <c r="H121" s="114"/>
      <c r="I121" s="114"/>
      <c r="J121" s="114"/>
      <c r="K121" s="114"/>
      <c r="L121" s="114"/>
    </row>
    <row r="122" spans="1:12" s="1182" customFormat="1" ht="12.75" customHeight="1">
      <c r="A122" s="120"/>
      <c r="B122" s="114"/>
      <c r="C122" s="114"/>
      <c r="D122" s="114"/>
      <c r="E122" s="114"/>
      <c r="F122" s="114"/>
      <c r="G122" s="114"/>
      <c r="H122" s="114"/>
      <c r="I122" s="114"/>
      <c r="J122" s="114"/>
      <c r="K122" s="114"/>
      <c r="L122" s="114"/>
    </row>
    <row r="123" spans="1:12" s="1182" customFormat="1" ht="12.75" customHeight="1">
      <c r="A123" s="120"/>
      <c r="B123" s="114"/>
      <c r="C123" s="114"/>
      <c r="D123" s="114"/>
      <c r="E123" s="114"/>
      <c r="F123" s="114"/>
      <c r="G123" s="114"/>
      <c r="H123" s="114"/>
      <c r="I123" s="114"/>
      <c r="J123" s="114"/>
      <c r="K123" s="114"/>
      <c r="L123" s="114"/>
    </row>
    <row r="124" spans="1:12" s="1182" customFormat="1" ht="12.75" customHeight="1">
      <c r="A124" s="120"/>
      <c r="B124" s="114"/>
      <c r="C124" s="114"/>
      <c r="D124" s="114"/>
      <c r="E124" s="114"/>
      <c r="F124" s="114"/>
      <c r="G124" s="114"/>
      <c r="H124" s="114"/>
      <c r="I124" s="114"/>
      <c r="J124" s="114"/>
      <c r="K124" s="114"/>
      <c r="L124" s="114"/>
    </row>
    <row r="125" spans="1:12" s="1182" customFormat="1" ht="12.75" customHeight="1">
      <c r="A125" s="120"/>
      <c r="B125" s="114"/>
      <c r="C125" s="114"/>
      <c r="D125" s="114"/>
      <c r="E125" s="114"/>
      <c r="F125" s="114"/>
      <c r="G125" s="114"/>
      <c r="H125" s="114"/>
      <c r="I125" s="114"/>
      <c r="J125" s="114"/>
      <c r="K125" s="114"/>
      <c r="L125" s="114"/>
    </row>
    <row r="126" spans="1:12" s="1182" customFormat="1" ht="12.75" customHeight="1">
      <c r="A126" s="120"/>
      <c r="B126" s="114"/>
      <c r="C126" s="114"/>
      <c r="D126" s="114"/>
      <c r="E126" s="114"/>
      <c r="F126" s="114"/>
      <c r="G126" s="114"/>
      <c r="H126" s="114"/>
      <c r="I126" s="114"/>
      <c r="J126" s="114"/>
      <c r="K126" s="114"/>
      <c r="L126" s="114"/>
    </row>
    <row r="127" spans="1:12" s="1182" customFormat="1" ht="12.75" customHeight="1">
      <c r="A127" s="120"/>
      <c r="B127" s="114"/>
      <c r="C127" s="114"/>
      <c r="D127" s="114"/>
      <c r="E127" s="114"/>
      <c r="F127" s="114"/>
      <c r="G127" s="114"/>
      <c r="H127" s="114"/>
      <c r="I127" s="114"/>
      <c r="J127" s="114"/>
      <c r="K127" s="114"/>
      <c r="L127" s="114"/>
    </row>
    <row r="128" spans="1:12" s="1182" customFormat="1" ht="12.75" customHeight="1">
      <c r="A128" s="120"/>
      <c r="B128" s="114"/>
      <c r="C128" s="114"/>
      <c r="D128" s="114"/>
      <c r="E128" s="114"/>
      <c r="F128" s="114"/>
      <c r="G128" s="114"/>
      <c r="H128" s="114"/>
      <c r="I128" s="114"/>
      <c r="J128" s="114"/>
      <c r="K128" s="114"/>
      <c r="L128" s="114"/>
    </row>
    <row r="129" spans="1:12" s="1182" customFormat="1" ht="12.75" customHeight="1">
      <c r="A129" s="120"/>
      <c r="B129" s="114"/>
      <c r="C129" s="114"/>
      <c r="D129" s="114"/>
      <c r="E129" s="114"/>
      <c r="F129" s="114"/>
      <c r="G129" s="114"/>
      <c r="H129" s="114"/>
      <c r="I129" s="114"/>
      <c r="J129" s="114"/>
      <c r="K129" s="114"/>
      <c r="L129" s="114"/>
    </row>
    <row r="130" spans="1:12" s="1182" customFormat="1" ht="12.75" customHeight="1">
      <c r="A130" s="120"/>
      <c r="B130" s="114"/>
      <c r="C130" s="114"/>
      <c r="D130" s="114"/>
      <c r="E130" s="114"/>
      <c r="F130" s="114"/>
      <c r="G130" s="114"/>
      <c r="H130" s="114"/>
      <c r="I130" s="114"/>
      <c r="J130" s="114"/>
      <c r="K130" s="114"/>
      <c r="L130" s="114"/>
    </row>
    <row r="131" spans="1:12" s="1182" customFormat="1" ht="12.75" customHeight="1">
      <c r="A131" s="120"/>
      <c r="B131" s="114"/>
      <c r="C131" s="114"/>
      <c r="D131" s="114"/>
      <c r="E131" s="114"/>
      <c r="F131" s="114"/>
      <c r="G131" s="114"/>
      <c r="H131" s="114"/>
      <c r="I131" s="114"/>
      <c r="J131" s="114"/>
      <c r="K131" s="114"/>
      <c r="L131" s="114"/>
    </row>
    <row r="132" spans="1:12" s="1182" customFormat="1">
      <c r="A132" s="114"/>
      <c r="B132" s="124"/>
      <c r="C132" s="124"/>
      <c r="D132" s="124"/>
      <c r="E132" s="124"/>
      <c r="F132" s="124"/>
      <c r="G132" s="124"/>
      <c r="H132" s="124"/>
      <c r="I132" s="124"/>
      <c r="J132" s="124"/>
      <c r="K132" s="124"/>
      <c r="L132" s="124"/>
    </row>
    <row r="133" spans="1:12" s="1182" customFormat="1">
      <c r="A133" s="898"/>
      <c r="B133" s="500"/>
      <c r="C133" s="500"/>
      <c r="D133" s="500"/>
      <c r="E133" s="500"/>
      <c r="F133" s="500"/>
      <c r="G133" s="500"/>
      <c r="H133" s="500"/>
      <c r="I133" s="500"/>
      <c r="J133" s="500"/>
      <c r="K133" s="500"/>
      <c r="L133" s="500"/>
    </row>
    <row r="134" spans="1:12" s="1182" customFormat="1">
      <c r="A134" s="898"/>
      <c r="B134" s="500"/>
      <c r="C134" s="500"/>
      <c r="D134" s="500"/>
      <c r="E134" s="500"/>
      <c r="F134" s="500"/>
      <c r="G134" s="500"/>
      <c r="H134" s="500"/>
      <c r="I134" s="500"/>
      <c r="J134" s="500"/>
      <c r="K134" s="500"/>
      <c r="L134" s="500"/>
    </row>
    <row r="135" spans="1:12" s="1182" customFormat="1">
      <c r="A135" s="898"/>
      <c r="B135" s="500"/>
      <c r="C135" s="500"/>
      <c r="D135" s="500"/>
      <c r="E135" s="500"/>
      <c r="F135" s="500"/>
      <c r="G135" s="500"/>
      <c r="H135" s="500"/>
      <c r="I135" s="500"/>
      <c r="J135" s="500"/>
      <c r="K135" s="500"/>
      <c r="L135" s="500"/>
    </row>
    <row r="136" spans="1:12" s="1182" customFormat="1">
      <c r="A136" s="898"/>
      <c r="B136" s="500"/>
      <c r="C136" s="500"/>
      <c r="D136" s="500"/>
      <c r="E136" s="500"/>
      <c r="F136" s="500"/>
      <c r="G136" s="500"/>
      <c r="H136" s="500"/>
      <c r="I136" s="500"/>
      <c r="J136" s="500"/>
      <c r="K136" s="500"/>
      <c r="L136" s="500"/>
    </row>
    <row r="137" spans="1:12" s="1182" customFormat="1">
      <c r="A137" s="898"/>
      <c r="B137" s="500"/>
      <c r="C137" s="500"/>
      <c r="D137" s="500"/>
      <c r="E137" s="500"/>
      <c r="F137" s="500"/>
      <c r="G137" s="500"/>
      <c r="H137" s="500"/>
      <c r="I137" s="500"/>
      <c r="J137" s="500"/>
      <c r="K137" s="500"/>
      <c r="L137" s="500"/>
    </row>
    <row r="138" spans="1:12" s="1182" customFormat="1">
      <c r="A138" s="898"/>
      <c r="B138" s="500"/>
      <c r="C138" s="500"/>
      <c r="D138" s="500"/>
      <c r="E138" s="500"/>
      <c r="F138" s="500"/>
      <c r="G138" s="500"/>
      <c r="H138" s="500"/>
      <c r="I138" s="500"/>
      <c r="J138" s="500"/>
      <c r="K138" s="500"/>
      <c r="L138" s="500"/>
    </row>
    <row r="139" spans="1:12" s="1182" customFormat="1">
      <c r="A139" s="898"/>
      <c r="B139" s="500"/>
      <c r="C139" s="500"/>
      <c r="D139" s="500"/>
      <c r="E139" s="500"/>
      <c r="F139" s="500"/>
      <c r="G139" s="500"/>
      <c r="H139" s="500"/>
      <c r="I139" s="500"/>
      <c r="J139" s="500"/>
      <c r="K139" s="500"/>
      <c r="L139" s="500"/>
    </row>
    <row r="140" spans="1:12" s="1182" customFormat="1">
      <c r="A140" s="897"/>
      <c r="B140" s="898"/>
      <c r="C140" s="898"/>
      <c r="D140" s="898"/>
      <c r="E140" s="898"/>
      <c r="F140" s="898"/>
      <c r="G140" s="898"/>
      <c r="H140" s="898"/>
      <c r="I140" s="898"/>
      <c r="J140" s="898"/>
      <c r="K140" s="898"/>
      <c r="L140" s="898"/>
    </row>
    <row r="141" spans="1:12" s="1182" customFormat="1">
      <c r="A141" s="898"/>
      <c r="B141" s="500"/>
      <c r="C141" s="500"/>
      <c r="D141" s="500"/>
      <c r="E141" s="500"/>
      <c r="F141" s="500"/>
      <c r="G141" s="500"/>
      <c r="H141" s="500"/>
      <c r="I141" s="500"/>
      <c r="J141" s="500"/>
      <c r="K141" s="500"/>
      <c r="L141" s="500"/>
    </row>
    <row r="142" spans="1:12" s="1182" customFormat="1">
      <c r="A142" s="898"/>
      <c r="B142" s="500"/>
      <c r="C142" s="500"/>
      <c r="D142" s="500"/>
      <c r="E142" s="500"/>
      <c r="F142" s="500"/>
      <c r="G142" s="500"/>
      <c r="H142" s="500"/>
      <c r="I142" s="500"/>
      <c r="J142" s="500"/>
      <c r="K142" s="500"/>
      <c r="L142" s="500"/>
    </row>
    <row r="143" spans="1:12" s="1182" customFormat="1">
      <c r="A143" s="898"/>
      <c r="B143" s="500"/>
      <c r="C143" s="500"/>
      <c r="D143" s="500"/>
      <c r="E143" s="500"/>
      <c r="F143" s="500"/>
      <c r="G143" s="500"/>
      <c r="H143" s="500"/>
      <c r="I143" s="500"/>
      <c r="J143" s="500"/>
      <c r="K143" s="500"/>
      <c r="L143" s="500"/>
    </row>
  </sheetData>
  <customSheetViews>
    <customSheetView guid="{9408C1E4-903D-48E9-B65B-E25FEC5E44E3}" showPageBreaks="1" showGridLines="0" printArea="1" view="pageBreakPreview">
      <selection activeCell="H22" sqref="H22"/>
      <pageMargins left="0.25" right="0.25" top="0.75" bottom="0.25" header="0" footer="0.1"/>
      <pageSetup paperSize="9" scale="99" orientation="landscape" r:id="rId1"/>
      <headerFooter alignWithMargins="0">
        <oddHeader>&amp;CHealth Results-based Financing Impact Evaluation Network
DRAFT Household Questionnaire</oddHeader>
        <oddFooter>&amp;R&amp;"Arial,Normal"&amp;10&amp;P / &amp;N</oddFooter>
      </headerFooter>
    </customSheetView>
    <customSheetView guid="{158E06B6-52B3-4855-96C1-443B45031DAB}" showPageBreaks="1" showGridLines="0" printArea="1" view="pageBreakPreview">
      <selection activeCell="H22" sqref="H22"/>
      <pageMargins left="0.25" right="0.25" top="0.75" bottom="0.25" header="0" footer="0.1"/>
      <pageSetup paperSize="9" scale="99" orientation="landscape" r:id="rId2"/>
      <headerFooter alignWithMargins="0">
        <oddHeader>&amp;CHealth Results-based Financing Impact Evaluation Network
DRAFT Household Questionnaire</oddHeader>
        <oddFooter>&amp;R&amp;"Arial,Normal"&amp;10&amp;P / &amp;N</oddFooter>
      </headerFooter>
    </customSheetView>
  </customSheetViews>
  <mergeCells count="13">
    <mergeCell ref="M5:M16"/>
    <mergeCell ref="A4:A24"/>
    <mergeCell ref="G4:H4"/>
    <mergeCell ref="G5:H10"/>
    <mergeCell ref="J5:J15"/>
    <mergeCell ref="C6:D13"/>
    <mergeCell ref="G11:H23"/>
    <mergeCell ref="C24:D24"/>
    <mergeCell ref="C1:G2"/>
    <mergeCell ref="I3:L3"/>
    <mergeCell ref="K5:K14"/>
    <mergeCell ref="I5:I14"/>
    <mergeCell ref="L5:L14"/>
  </mergeCells>
  <phoneticPr fontId="4" type="noConversion"/>
  <pageMargins left="0.19685039370078741" right="0.19685039370078741" top="0.19685039370078741" bottom="0.11811023622047245" header="0" footer="0"/>
  <pageSetup paperSize="9" orientation="landscape" r:id="rId3"/>
  <headerFooter alignWithMargins="0">
    <oddFooter>&amp;R&amp;"Arial,Normal"&amp;10&amp;P / &amp;N</oddFooter>
  </headerFooter>
</worksheet>
</file>

<file path=xl/worksheets/sheet14.xml><?xml version="1.0" encoding="utf-8"?>
<worksheet xmlns="http://schemas.openxmlformats.org/spreadsheetml/2006/main" xmlns:r="http://schemas.openxmlformats.org/officeDocument/2006/relationships">
  <dimension ref="A1:BC143"/>
  <sheetViews>
    <sheetView showGridLines="0" tabSelected="1" workbookViewId="0">
      <selection activeCell="AC3" sqref="AC3"/>
    </sheetView>
  </sheetViews>
  <sheetFormatPr baseColWidth="10" defaultColWidth="9.59765625" defaultRowHeight="12.75"/>
  <cols>
    <col min="1" max="1" width="2" customWidth="1"/>
    <col min="2" max="2" width="7.19921875" style="94" bestFit="1" customWidth="1"/>
    <col min="3" max="3" width="8.19921875" style="2" customWidth="1"/>
    <col min="4" max="4" width="9" style="2" customWidth="1"/>
    <col min="5" max="5" width="5.19921875" hidden="1" customWidth="1"/>
    <col min="6" max="6" width="4.3984375" hidden="1" customWidth="1"/>
    <col min="7" max="7" width="4.19921875" hidden="1" customWidth="1"/>
    <col min="8" max="8" width="6" hidden="1" customWidth="1"/>
    <col min="9" max="9" width="3.59765625" hidden="1" customWidth="1"/>
    <col min="10" max="10" width="3.796875" hidden="1" customWidth="1"/>
    <col min="11" max="12" width="6" hidden="1" customWidth="1"/>
    <col min="13" max="13" width="39" style="128" customWidth="1"/>
    <col min="14" max="15" width="3.19921875" style="2" customWidth="1"/>
    <col min="16" max="16" width="11.3984375" style="2" customWidth="1"/>
    <col min="17" max="17" width="9" style="2" customWidth="1"/>
    <col min="18" max="18" width="8.796875" style="2" customWidth="1"/>
    <col min="19" max="19" width="8.3984375" style="2" customWidth="1"/>
    <col min="20" max="20" width="7.19921875" style="128" customWidth="1"/>
    <col min="21" max="23" width="7.19921875" style="2" customWidth="1"/>
    <col min="24" max="24" width="4.3984375" style="129" hidden="1" customWidth="1"/>
    <col min="25" max="25" width="7" style="128" customWidth="1"/>
    <col min="26" max="26" width="7.59765625" style="2" customWidth="1"/>
    <col min="27" max="27" width="7.796875" style="2" customWidth="1"/>
    <col min="28" max="28" width="10.3984375" style="2" customWidth="1"/>
    <col min="29" max="29" width="9.59765625" style="584"/>
    <col min="54" max="54" width="2" customWidth="1"/>
  </cols>
  <sheetData>
    <row r="1" spans="1:29" ht="18" customHeight="1">
      <c r="B1" s="1" t="s">
        <v>496</v>
      </c>
      <c r="D1" s="1"/>
      <c r="E1" s="1"/>
      <c r="N1" s="1"/>
      <c r="O1" s="1"/>
      <c r="P1" s="1"/>
      <c r="Q1" s="1"/>
      <c r="R1" s="1"/>
      <c r="S1" s="1"/>
      <c r="T1" s="1"/>
      <c r="U1" s="1"/>
      <c r="V1" s="1"/>
      <c r="W1" s="1"/>
      <c r="X1" s="1"/>
      <c r="Y1" s="1"/>
      <c r="Z1" s="1"/>
      <c r="AA1" s="1"/>
      <c r="AB1" s="1"/>
    </row>
    <row r="2" spans="1:29" ht="12.75" customHeight="1">
      <c r="B2" s="643" t="s">
        <v>910</v>
      </c>
      <c r="D2" s="3"/>
      <c r="E2" s="643"/>
      <c r="M2" s="641"/>
      <c r="N2" s="586"/>
      <c r="O2" s="586"/>
      <c r="P2" s="5"/>
      <c r="Q2" s="5"/>
      <c r="R2" s="5"/>
      <c r="S2" s="5"/>
      <c r="T2" s="3"/>
      <c r="U2" s="5"/>
      <c r="V2" s="5"/>
      <c r="W2" s="5"/>
      <c r="X2" s="5"/>
      <c r="Y2" s="3"/>
      <c r="Z2" s="5"/>
      <c r="AA2" s="5"/>
      <c r="AB2" s="5"/>
    </row>
    <row r="3" spans="1:29" s="6" customFormat="1">
      <c r="B3" s="2211" t="s">
        <v>873</v>
      </c>
      <c r="D3" s="198"/>
      <c r="E3" s="644" t="s">
        <v>512</v>
      </c>
      <c r="M3" s="445"/>
      <c r="N3" s="445"/>
      <c r="O3" s="445"/>
      <c r="P3" s="445"/>
      <c r="Q3" s="445"/>
      <c r="R3" s="445"/>
      <c r="S3" s="445"/>
      <c r="T3" s="445"/>
      <c r="U3" s="445"/>
      <c r="V3" s="445"/>
      <c r="W3" s="445"/>
      <c r="X3" s="8"/>
      <c r="Y3" s="8"/>
      <c r="Z3" s="8"/>
      <c r="AA3" s="8"/>
      <c r="AB3" s="8"/>
      <c r="AC3" s="587"/>
    </row>
    <row r="4" spans="1:29" s="15" customFormat="1" ht="12.75" customHeight="1">
      <c r="A4" s="131"/>
      <c r="B4" s="1440" t="s">
        <v>611</v>
      </c>
      <c r="C4" s="1437">
        <f>-16.01</f>
        <v>-16.010000000000002</v>
      </c>
      <c r="D4" s="1439"/>
      <c r="E4" s="1503">
        <f>C4-0.07</f>
        <v>-16.080000000000002</v>
      </c>
      <c r="F4" s="1504"/>
      <c r="G4" s="1504"/>
      <c r="H4" s="1504"/>
      <c r="I4" s="1504"/>
      <c r="J4" s="1504"/>
      <c r="K4" s="1504"/>
      <c r="L4" s="1505"/>
      <c r="M4" s="525">
        <f>E4-0.01</f>
        <v>-16.090000000000003</v>
      </c>
      <c r="N4" s="526"/>
      <c r="O4" s="526"/>
      <c r="P4" s="528"/>
      <c r="Q4" s="526">
        <f>M4-0.01</f>
        <v>-16.100000000000005</v>
      </c>
      <c r="R4" s="526"/>
      <c r="S4" s="526"/>
      <c r="T4" s="525">
        <f>Q4-0.01</f>
        <v>-16.110000000000007</v>
      </c>
      <c r="U4" s="526"/>
      <c r="V4" s="526"/>
      <c r="W4" s="528"/>
      <c r="X4" s="13"/>
      <c r="Y4" s="525">
        <f>T4-0.02</f>
        <v>-16.130000000000006</v>
      </c>
      <c r="Z4" s="526"/>
      <c r="AA4" s="526"/>
      <c r="AB4" s="528"/>
      <c r="AC4" s="589"/>
    </row>
    <row r="5" spans="1:29" ht="12.75" customHeight="1">
      <c r="B5" s="1441"/>
      <c r="C5" s="1473" t="s">
        <v>497</v>
      </c>
      <c r="D5" s="1502"/>
      <c r="E5" s="1473" t="s">
        <v>498</v>
      </c>
      <c r="F5" s="1474"/>
      <c r="G5" s="1474"/>
      <c r="H5" s="1474"/>
      <c r="I5" s="1474"/>
      <c r="J5" s="1474"/>
      <c r="K5" s="1474"/>
      <c r="L5" s="1502"/>
      <c r="M5" s="1457" t="s">
        <v>545</v>
      </c>
      <c r="N5" s="1458"/>
      <c r="O5" s="1458"/>
      <c r="P5" s="1459"/>
      <c r="Q5" s="1473" t="s">
        <v>499</v>
      </c>
      <c r="R5" s="1474"/>
      <c r="S5" s="1502"/>
      <c r="T5" s="1473" t="s">
        <v>500</v>
      </c>
      <c r="U5" s="1474"/>
      <c r="V5" s="1474"/>
      <c r="W5" s="1502"/>
      <c r="X5" s="19"/>
      <c r="Y5" s="1473" t="s">
        <v>501</v>
      </c>
      <c r="Z5" s="1474"/>
      <c r="AA5" s="1474"/>
      <c r="AB5" s="1502"/>
    </row>
    <row r="6" spans="1:29" ht="12.75" customHeight="1">
      <c r="B6" s="1441"/>
      <c r="C6" s="1473"/>
      <c r="D6" s="1502"/>
      <c r="E6" s="1473"/>
      <c r="F6" s="1474"/>
      <c r="G6" s="1474"/>
      <c r="H6" s="1474"/>
      <c r="I6" s="1474"/>
      <c r="J6" s="1474"/>
      <c r="K6" s="1474"/>
      <c r="L6" s="1502"/>
      <c r="M6" s="1457"/>
      <c r="N6" s="1458"/>
      <c r="O6" s="1458"/>
      <c r="P6" s="1459"/>
      <c r="Q6" s="1473"/>
      <c r="R6" s="1474"/>
      <c r="S6" s="1502"/>
      <c r="T6" s="1473"/>
      <c r="U6" s="1474"/>
      <c r="V6" s="1474"/>
      <c r="W6" s="1502"/>
      <c r="X6" s="19"/>
      <c r="Y6" s="1473"/>
      <c r="Z6" s="1474"/>
      <c r="AA6" s="1474"/>
      <c r="AB6" s="1502"/>
    </row>
    <row r="7" spans="1:29">
      <c r="B7" s="1441"/>
      <c r="C7" s="1473"/>
      <c r="D7" s="1502"/>
      <c r="E7" s="1473"/>
      <c r="F7" s="1474"/>
      <c r="G7" s="1474"/>
      <c r="H7" s="1474"/>
      <c r="I7" s="1474"/>
      <c r="J7" s="1474"/>
      <c r="K7" s="1474"/>
      <c r="L7" s="1502"/>
      <c r="M7" s="1457"/>
      <c r="N7" s="1458"/>
      <c r="O7" s="1458"/>
      <c r="P7" s="1459"/>
      <c r="Q7" s="1473"/>
      <c r="R7" s="1474"/>
      <c r="S7" s="1502"/>
      <c r="T7" s="1473"/>
      <c r="U7" s="1474"/>
      <c r="V7" s="1474"/>
      <c r="W7" s="1502"/>
      <c r="X7" s="19"/>
      <c r="Y7" s="1473"/>
      <c r="Z7" s="1474"/>
      <c r="AA7" s="1474"/>
      <c r="AB7" s="1502"/>
    </row>
    <row r="8" spans="1:29" ht="12.75" customHeight="1">
      <c r="B8" s="1441"/>
      <c r="C8" s="1473"/>
      <c r="D8" s="1502"/>
      <c r="E8" s="2143" t="s">
        <v>502</v>
      </c>
      <c r="F8" s="2144"/>
      <c r="G8" s="2144"/>
      <c r="H8" s="2144"/>
      <c r="I8" s="2144"/>
      <c r="J8" s="2144"/>
      <c r="K8" s="2144"/>
      <c r="L8" s="2145"/>
      <c r="M8" s="1457"/>
      <c r="N8" s="1458"/>
      <c r="O8" s="1458"/>
      <c r="P8" s="1459"/>
      <c r="Q8" s="1473"/>
      <c r="R8" s="1474"/>
      <c r="S8" s="1502"/>
      <c r="T8" s="1473"/>
      <c r="U8" s="1474"/>
      <c r="V8" s="1474"/>
      <c r="W8" s="1502"/>
      <c r="X8" s="529"/>
      <c r="Y8" s="1473"/>
      <c r="Z8" s="1474"/>
      <c r="AA8" s="1474"/>
      <c r="AB8" s="1502"/>
    </row>
    <row r="9" spans="1:29">
      <c r="B9" s="1441"/>
      <c r="C9" s="1473"/>
      <c r="D9" s="1502"/>
      <c r="E9" s="2143"/>
      <c r="F9" s="2144"/>
      <c r="G9" s="2144"/>
      <c r="H9" s="2144"/>
      <c r="I9" s="2144"/>
      <c r="J9" s="2144"/>
      <c r="K9" s="2144"/>
      <c r="L9" s="2145"/>
      <c r="M9" s="1457"/>
      <c r="N9" s="1458"/>
      <c r="O9" s="1458"/>
      <c r="P9" s="1459"/>
      <c r="Q9" s="1473"/>
      <c r="R9" s="1474"/>
      <c r="S9" s="1502"/>
      <c r="T9" s="1473"/>
      <c r="U9" s="1474"/>
      <c r="V9" s="1474"/>
      <c r="W9" s="1502"/>
      <c r="X9" s="529"/>
      <c r="Y9" s="1473"/>
      <c r="Z9" s="1474"/>
      <c r="AA9" s="1474"/>
      <c r="AB9" s="1502"/>
    </row>
    <row r="10" spans="1:29">
      <c r="B10" s="1441"/>
      <c r="C10" s="1473"/>
      <c r="D10" s="1502"/>
      <c r="E10" s="590"/>
      <c r="F10" s="591"/>
      <c r="G10" s="592"/>
      <c r="H10" s="592"/>
      <c r="I10" s="592"/>
      <c r="J10" s="592"/>
      <c r="K10" s="592"/>
      <c r="L10" s="593"/>
      <c r="M10" s="1457"/>
      <c r="N10" s="1458"/>
      <c r="O10" s="1458"/>
      <c r="P10" s="1459"/>
      <c r="Q10" s="1473"/>
      <c r="R10" s="1474"/>
      <c r="S10" s="1502"/>
      <c r="T10" s="1473"/>
      <c r="U10" s="1474"/>
      <c r="V10" s="1474"/>
      <c r="W10" s="1502"/>
      <c r="X10" s="529"/>
      <c r="Y10" s="1473"/>
      <c r="Z10" s="1474"/>
      <c r="AA10" s="1474"/>
      <c r="AB10" s="1502"/>
    </row>
    <row r="11" spans="1:29">
      <c r="B11" s="1441"/>
      <c r="C11" s="1473"/>
      <c r="D11" s="1502"/>
      <c r="E11" s="368" t="s">
        <v>140</v>
      </c>
      <c r="F11" s="435"/>
      <c r="G11" s="594"/>
      <c r="H11" s="594"/>
      <c r="I11" s="594"/>
      <c r="J11" s="594"/>
      <c r="K11" s="594"/>
      <c r="L11" s="595">
        <v>1</v>
      </c>
      <c r="M11" s="1457"/>
      <c r="N11" s="1458"/>
      <c r="O11" s="1458"/>
      <c r="P11" s="1459"/>
      <c r="Q11" s="527"/>
      <c r="R11" s="527"/>
      <c r="S11" s="527"/>
      <c r="T11" s="1473"/>
      <c r="U11" s="1474"/>
      <c r="V11" s="1474"/>
      <c r="W11" s="1502"/>
      <c r="X11" s="529"/>
      <c r="Y11" s="1473"/>
      <c r="Z11" s="1474"/>
      <c r="AA11" s="1474"/>
      <c r="AB11" s="1502"/>
    </row>
    <row r="12" spans="1:29" ht="12.75" customHeight="1">
      <c r="B12" s="1441"/>
      <c r="C12" s="1621"/>
      <c r="D12" s="1623"/>
      <c r="E12" s="368" t="s">
        <v>146</v>
      </c>
      <c r="F12" s="435"/>
      <c r="G12" s="594"/>
      <c r="H12" s="594"/>
      <c r="I12" s="594"/>
      <c r="J12" s="594"/>
      <c r="K12" s="594"/>
      <c r="L12" s="595">
        <v>2</v>
      </c>
      <c r="M12" s="1457"/>
      <c r="N12" s="1458"/>
      <c r="O12" s="1458"/>
      <c r="P12" s="1459"/>
      <c r="Q12" s="527"/>
      <c r="R12" s="527"/>
      <c r="S12" s="527"/>
      <c r="T12" s="1473"/>
      <c r="U12" s="1474"/>
      <c r="V12" s="1474"/>
      <c r="W12" s="1502"/>
      <c r="X12" s="30"/>
      <c r="Y12" s="1473"/>
      <c r="Z12" s="1474"/>
      <c r="AA12" s="1474"/>
      <c r="AB12" s="1502"/>
    </row>
    <row r="13" spans="1:29">
      <c r="B13" s="1441"/>
      <c r="C13" s="1621"/>
      <c r="D13" s="1623"/>
      <c r="E13" s="372"/>
      <c r="F13" s="436"/>
      <c r="G13" s="596"/>
      <c r="H13" s="596"/>
      <c r="I13" s="596"/>
      <c r="J13" s="596"/>
      <c r="K13" s="596"/>
      <c r="L13" s="597"/>
      <c r="M13" s="1457"/>
      <c r="N13" s="1458"/>
      <c r="O13" s="1458"/>
      <c r="P13" s="1459"/>
      <c r="Q13" s="527"/>
      <c r="R13" s="527"/>
      <c r="S13" s="527"/>
      <c r="T13" s="1473"/>
      <c r="U13" s="1474"/>
      <c r="V13" s="1474"/>
      <c r="W13" s="1502"/>
      <c r="X13" s="35"/>
      <c r="Y13" s="1473"/>
      <c r="Z13" s="1474"/>
      <c r="AA13" s="1474"/>
      <c r="AB13" s="1502"/>
    </row>
    <row r="14" spans="1:29">
      <c r="B14" s="1441"/>
      <c r="C14" s="1621"/>
      <c r="D14" s="1623"/>
      <c r="E14" s="433"/>
      <c r="F14" s="359"/>
      <c r="G14" s="434"/>
      <c r="H14" s="434"/>
      <c r="I14" s="434"/>
      <c r="J14" s="434"/>
      <c r="K14" s="434"/>
      <c r="L14" s="371"/>
      <c r="M14" s="1457"/>
      <c r="N14" s="1458"/>
      <c r="O14" s="1458"/>
      <c r="P14" s="1459"/>
      <c r="Q14" s="527"/>
      <c r="R14" s="527"/>
      <c r="S14" s="527"/>
      <c r="T14" s="1473"/>
      <c r="U14" s="1474"/>
      <c r="V14" s="1474"/>
      <c r="W14" s="1502"/>
      <c r="X14" s="35"/>
      <c r="Y14" s="1473"/>
      <c r="Z14" s="1474"/>
      <c r="AA14" s="1474"/>
      <c r="AB14" s="1502"/>
    </row>
    <row r="15" spans="1:29" ht="12.75" customHeight="1">
      <c r="B15" s="1441"/>
      <c r="C15" s="1621"/>
      <c r="D15" s="1623"/>
      <c r="E15" s="433"/>
      <c r="F15" s="359"/>
      <c r="G15" s="434"/>
      <c r="H15" s="434"/>
      <c r="I15" s="434"/>
      <c r="J15" s="434"/>
      <c r="K15" s="434"/>
      <c r="L15" s="371"/>
      <c r="M15" s="320" t="s">
        <v>503</v>
      </c>
      <c r="N15" s="598">
        <v>1</v>
      </c>
      <c r="O15" s="599"/>
      <c r="P15" s="600"/>
      <c r="Q15" s="599"/>
      <c r="R15" s="599"/>
      <c r="S15" s="599"/>
      <c r="T15" s="41"/>
      <c r="U15" s="43"/>
      <c r="V15" s="43"/>
      <c r="W15" s="495"/>
      <c r="X15" s="30"/>
      <c r="Y15" s="41"/>
      <c r="Z15" s="43"/>
      <c r="AA15" s="43"/>
      <c r="AB15" s="495"/>
    </row>
    <row r="16" spans="1:29" ht="12.75" customHeight="1">
      <c r="B16" s="1441"/>
      <c r="C16" s="1621"/>
      <c r="D16" s="1623"/>
      <c r="E16" s="2130" t="s">
        <v>504</v>
      </c>
      <c r="F16" s="2130" t="s">
        <v>505</v>
      </c>
      <c r="G16" s="2133" t="s">
        <v>610</v>
      </c>
      <c r="H16" s="2130" t="s">
        <v>546</v>
      </c>
      <c r="I16" s="2130" t="s">
        <v>547</v>
      </c>
      <c r="J16" s="2130" t="s">
        <v>34</v>
      </c>
      <c r="K16" s="2133" t="s">
        <v>506</v>
      </c>
      <c r="L16" s="2133" t="s">
        <v>507</v>
      </c>
      <c r="M16" s="604" t="s">
        <v>874</v>
      </c>
      <c r="N16" s="605">
        <v>2</v>
      </c>
      <c r="O16" s="606" t="s">
        <v>1</v>
      </c>
      <c r="P16" s="2125" t="s">
        <v>548</v>
      </c>
      <c r="Q16" s="607"/>
      <c r="R16" s="608"/>
      <c r="S16" s="609"/>
      <c r="T16" s="41"/>
      <c r="U16" s="43"/>
      <c r="V16" s="43"/>
      <c r="W16" s="495"/>
      <c r="X16" s="30"/>
      <c r="Y16" s="41"/>
      <c r="Z16" s="43"/>
      <c r="AA16" s="43"/>
      <c r="AB16" s="495"/>
    </row>
    <row r="17" spans="2:55" ht="12.75" customHeight="1">
      <c r="B17" s="1441"/>
      <c r="C17" s="1621"/>
      <c r="D17" s="1623"/>
      <c r="E17" s="2131"/>
      <c r="F17" s="2131"/>
      <c r="G17" s="2134"/>
      <c r="H17" s="2131"/>
      <c r="I17" s="2131"/>
      <c r="J17" s="2131"/>
      <c r="K17" s="2134"/>
      <c r="L17" s="2134"/>
      <c r="M17" s="493" t="s">
        <v>875</v>
      </c>
      <c r="N17" s="605">
        <v>3</v>
      </c>
      <c r="O17" s="606" t="s">
        <v>1</v>
      </c>
      <c r="P17" s="2126"/>
      <c r="Q17" s="607"/>
      <c r="R17" s="608"/>
      <c r="S17" s="609"/>
      <c r="T17" s="41"/>
      <c r="U17" s="43"/>
      <c r="V17" s="43"/>
      <c r="W17" s="495"/>
      <c r="X17" s="35"/>
      <c r="Y17" s="41"/>
      <c r="Z17" s="43"/>
      <c r="AA17" s="43"/>
      <c r="AB17" s="495"/>
    </row>
    <row r="18" spans="2:55" ht="12.75" customHeight="1">
      <c r="B18" s="1441"/>
      <c r="C18" s="20"/>
      <c r="D18" s="21"/>
      <c r="E18" s="2131"/>
      <c r="F18" s="2131"/>
      <c r="G18" s="2134"/>
      <c r="H18" s="2131"/>
      <c r="I18" s="2131"/>
      <c r="J18" s="2131"/>
      <c r="K18" s="2134"/>
      <c r="L18" s="2134"/>
      <c r="M18" s="493" t="s">
        <v>508</v>
      </c>
      <c r="N18" s="605">
        <v>4</v>
      </c>
      <c r="O18" s="606" t="s">
        <v>1</v>
      </c>
      <c r="P18" s="2126"/>
      <c r="Q18" s="607"/>
      <c r="R18" s="608"/>
      <c r="S18" s="609"/>
      <c r="T18" s="20"/>
      <c r="U18" s="43"/>
      <c r="V18" s="43"/>
      <c r="W18" s="495"/>
      <c r="X18" s="35"/>
      <c r="Y18" s="20"/>
      <c r="Z18" s="43"/>
      <c r="AA18" s="43"/>
      <c r="AB18" s="495"/>
    </row>
    <row r="19" spans="2:55">
      <c r="B19" s="1441"/>
      <c r="C19" s="2136"/>
      <c r="D19" s="2137"/>
      <c r="E19" s="2131"/>
      <c r="F19" s="2131"/>
      <c r="G19" s="2134"/>
      <c r="H19" s="2131"/>
      <c r="I19" s="2131"/>
      <c r="J19" s="2131"/>
      <c r="K19" s="2134"/>
      <c r="L19" s="2134"/>
      <c r="M19" s="493" t="s">
        <v>876</v>
      </c>
      <c r="N19" s="611">
        <v>5</v>
      </c>
      <c r="O19" s="606" t="s">
        <v>1</v>
      </c>
      <c r="P19" s="2126"/>
      <c r="Q19" s="607"/>
      <c r="R19" s="608"/>
      <c r="S19" s="609"/>
      <c r="T19" s="20"/>
      <c r="U19" s="60"/>
      <c r="V19" s="60"/>
      <c r="W19" s="497"/>
      <c r="X19" s="30"/>
      <c r="Y19" s="20"/>
      <c r="Z19" s="60"/>
      <c r="AA19" s="60"/>
      <c r="AB19" s="497"/>
    </row>
    <row r="20" spans="2:55">
      <c r="B20" s="1441"/>
      <c r="C20" s="2138"/>
      <c r="D20" s="2137"/>
      <c r="E20" s="2131"/>
      <c r="F20" s="2131"/>
      <c r="G20" s="2134"/>
      <c r="H20" s="2131"/>
      <c r="I20" s="2131"/>
      <c r="J20" s="2131"/>
      <c r="K20" s="2134"/>
      <c r="L20" s="2134"/>
      <c r="M20" s="493" t="s">
        <v>509</v>
      </c>
      <c r="N20" s="611">
        <v>6</v>
      </c>
      <c r="O20" s="606" t="s">
        <v>1</v>
      </c>
      <c r="P20" s="2126"/>
      <c r="Q20" s="607"/>
      <c r="R20" s="608"/>
      <c r="S20" s="609"/>
      <c r="T20" s="20"/>
      <c r="U20" s="64"/>
      <c r="V20" s="64"/>
      <c r="W20" s="498"/>
      <c r="X20" s="30"/>
      <c r="Y20" s="20"/>
      <c r="Z20" s="64"/>
      <c r="AA20" s="64"/>
      <c r="AB20" s="498"/>
    </row>
    <row r="21" spans="2:55" ht="0.75" customHeight="1">
      <c r="B21" s="1441"/>
      <c r="C21" s="2139"/>
      <c r="D21" s="2140"/>
      <c r="E21" s="2131"/>
      <c r="F21" s="2131"/>
      <c r="G21" s="2134"/>
      <c r="H21" s="2131"/>
      <c r="I21" s="2131"/>
      <c r="J21" s="2131"/>
      <c r="K21" s="2134"/>
      <c r="L21" s="2134"/>
      <c r="M21" s="493" t="s">
        <v>422</v>
      </c>
      <c r="N21" s="611">
        <v>96</v>
      </c>
      <c r="O21" s="606" t="s">
        <v>1</v>
      </c>
      <c r="P21" s="2127"/>
      <c r="Q21" s="607"/>
      <c r="R21" s="608"/>
      <c r="S21" s="609"/>
      <c r="T21" s="20"/>
      <c r="U21" s="64"/>
      <c r="V21" s="64"/>
      <c r="W21" s="498"/>
      <c r="X21" s="30"/>
      <c r="Y21" s="20"/>
      <c r="Z21" s="64"/>
      <c r="AA21" s="64"/>
      <c r="AB21" s="498"/>
    </row>
    <row r="22" spans="2:55" ht="13.5" customHeight="1">
      <c r="B22" s="1441"/>
      <c r="C22" s="2139"/>
      <c r="D22" s="2140"/>
      <c r="E22" s="2131"/>
      <c r="F22" s="2131"/>
      <c r="G22" s="2134"/>
      <c r="H22" s="2131"/>
      <c r="I22" s="2131"/>
      <c r="J22" s="2131"/>
      <c r="K22" s="2134"/>
      <c r="L22" s="2134"/>
      <c r="M22" s="1610"/>
      <c r="N22" s="2141"/>
      <c r="O22" s="2128"/>
      <c r="P22" s="2129"/>
      <c r="Q22" s="60"/>
      <c r="R22" s="60"/>
      <c r="S22" s="60"/>
      <c r="T22" s="20"/>
      <c r="U22" s="64"/>
      <c r="V22" s="64"/>
      <c r="W22" s="498"/>
      <c r="X22" s="30"/>
      <c r="Y22" s="20"/>
      <c r="Z22" s="64"/>
      <c r="AA22" s="64"/>
      <c r="AB22" s="498"/>
    </row>
    <row r="23" spans="2:55" ht="13.5" customHeight="1">
      <c r="B23" s="1441"/>
      <c r="C23" s="619" t="s">
        <v>3</v>
      </c>
      <c r="D23" s="620" t="s">
        <v>4</v>
      </c>
      <c r="E23" s="2131"/>
      <c r="F23" s="2131"/>
      <c r="G23" s="2134"/>
      <c r="H23" s="2131"/>
      <c r="I23" s="2131"/>
      <c r="J23" s="2131"/>
      <c r="K23" s="2134"/>
      <c r="L23" s="2134"/>
      <c r="M23" s="1660"/>
      <c r="N23" s="2142"/>
      <c r="O23" s="2128"/>
      <c r="P23" s="2129"/>
      <c r="Q23" s="60"/>
      <c r="R23" s="60"/>
      <c r="S23" s="60"/>
      <c r="T23" s="20"/>
      <c r="U23" s="64"/>
      <c r="V23" s="301"/>
      <c r="W23" s="621"/>
      <c r="X23" s="73"/>
      <c r="Y23" s="20"/>
      <c r="Z23" s="64"/>
      <c r="AA23" s="301"/>
      <c r="AB23" s="621"/>
    </row>
    <row r="24" spans="2:55" ht="14.25" customHeight="1">
      <c r="B24" s="1442"/>
      <c r="C24" s="623" t="s">
        <v>228</v>
      </c>
      <c r="D24" s="256" t="s">
        <v>61</v>
      </c>
      <c r="E24" s="2132"/>
      <c r="F24" s="2132"/>
      <c r="G24" s="2135"/>
      <c r="H24" s="2132"/>
      <c r="I24" s="2132"/>
      <c r="J24" s="2132"/>
      <c r="K24" s="2135"/>
      <c r="L24" s="2135"/>
      <c r="M24" s="80"/>
      <c r="N24" s="81"/>
      <c r="O24" s="81"/>
      <c r="P24" s="499"/>
      <c r="Q24" s="624" t="s">
        <v>61</v>
      </c>
      <c r="R24" s="624" t="s">
        <v>60</v>
      </c>
      <c r="S24" s="624" t="s">
        <v>62</v>
      </c>
      <c r="T24" s="2122" t="s">
        <v>510</v>
      </c>
      <c r="U24" s="2123"/>
      <c r="V24" s="2123"/>
      <c r="W24" s="2124"/>
      <c r="X24" s="83"/>
      <c r="Y24" s="2122" t="s">
        <v>511</v>
      </c>
      <c r="Z24" s="2123"/>
      <c r="AA24" s="2123"/>
      <c r="AB24" s="2124"/>
    </row>
    <row r="25" spans="2:55" ht="5.0999999999999996" customHeight="1">
      <c r="C25" s="94"/>
      <c r="D25" s="94"/>
      <c r="M25" s="1628"/>
      <c r="N25" s="1628"/>
      <c r="O25" s="1628"/>
      <c r="P25" s="1628"/>
      <c r="Q25" s="535"/>
      <c r="R25" s="535"/>
      <c r="S25" s="535"/>
      <c r="T25" s="1628"/>
      <c r="U25" s="1628"/>
      <c r="V25" s="1628"/>
      <c r="W25" s="1628"/>
      <c r="X25" s="94"/>
      <c r="Y25" s="1628"/>
      <c r="Z25" s="1628"/>
      <c r="AA25" s="1628"/>
      <c r="AB25" s="1628"/>
    </row>
    <row r="26" spans="2:55" ht="18" customHeight="1">
      <c r="B26" s="540">
        <v>1</v>
      </c>
      <c r="C26" s="260"/>
      <c r="D26" s="260"/>
      <c r="E26" s="533"/>
      <c r="F26" s="533"/>
      <c r="G26" s="533"/>
      <c r="H26" s="533"/>
      <c r="I26" s="533"/>
      <c r="J26" s="533"/>
      <c r="K26" s="533"/>
      <c r="L26" s="533"/>
      <c r="M26" s="1566"/>
      <c r="N26" s="1567"/>
      <c r="O26" s="1567"/>
      <c r="P26" s="1568"/>
      <c r="Q26" s="111"/>
      <c r="R26" s="111"/>
      <c r="S26" s="111"/>
      <c r="T26" s="625"/>
      <c r="U26" s="626"/>
      <c r="V26" s="627"/>
      <c r="W26" s="628"/>
      <c r="X26" s="532"/>
      <c r="Y26" s="625"/>
      <c r="Z26" s="626"/>
      <c r="AA26" s="627"/>
      <c r="AB26" s="628"/>
      <c r="AU26" t="s">
        <v>740</v>
      </c>
    </row>
    <row r="27" spans="2:55" ht="18" customHeight="1">
      <c r="B27" s="540">
        <f>B26+1</f>
        <v>2</v>
      </c>
      <c r="C27" s="260"/>
      <c r="D27" s="260"/>
      <c r="E27" s="533"/>
      <c r="F27" s="533"/>
      <c r="G27" s="533"/>
      <c r="H27" s="533"/>
      <c r="I27" s="533"/>
      <c r="J27" s="533"/>
      <c r="K27" s="533"/>
      <c r="L27" s="533"/>
      <c r="M27" s="1566"/>
      <c r="N27" s="1567"/>
      <c r="O27" s="1567"/>
      <c r="P27" s="1568"/>
      <c r="Q27" s="111"/>
      <c r="R27" s="111"/>
      <c r="S27" s="111"/>
      <c r="T27" s="625"/>
      <c r="U27" s="626"/>
      <c r="V27" s="627"/>
      <c r="W27" s="628"/>
      <c r="X27" s="532"/>
      <c r="Y27" s="625"/>
      <c r="Z27" s="626"/>
      <c r="AA27" s="627"/>
      <c r="AB27" s="628"/>
    </row>
    <row r="28" spans="2:55" ht="18" customHeight="1">
      <c r="B28" s="104">
        <f>B27+1</f>
        <v>3</v>
      </c>
      <c r="C28" s="263"/>
      <c r="D28" s="263"/>
      <c r="E28" s="530"/>
      <c r="F28" s="530"/>
      <c r="G28" s="530"/>
      <c r="H28" s="530"/>
      <c r="I28" s="530"/>
      <c r="J28" s="530"/>
      <c r="K28" s="530"/>
      <c r="L28" s="530"/>
      <c r="M28" s="1563"/>
      <c r="N28" s="1564"/>
      <c r="O28" s="1564"/>
      <c r="P28" s="1569"/>
      <c r="Q28" s="111"/>
      <c r="R28" s="111"/>
      <c r="S28" s="111"/>
      <c r="T28" s="625"/>
      <c r="U28" s="626"/>
      <c r="V28" s="627"/>
      <c r="W28" s="628"/>
      <c r="X28" s="143"/>
      <c r="Y28" s="625"/>
      <c r="Z28" s="626"/>
      <c r="AA28" s="627"/>
      <c r="AB28" s="628"/>
    </row>
    <row r="29" spans="2:55" s="112" customFormat="1" ht="4.5" customHeight="1">
      <c r="B29" s="113"/>
      <c r="C29" s="113"/>
      <c r="D29" s="113"/>
      <c r="E29" s="114"/>
      <c r="F29" s="114"/>
      <c r="G29" s="114"/>
      <c r="H29" s="114"/>
      <c r="I29" s="114"/>
      <c r="J29" s="114"/>
      <c r="K29" s="114"/>
      <c r="L29" s="114"/>
      <c r="M29" s="123"/>
      <c r="N29" s="500"/>
      <c r="O29" s="500"/>
      <c r="P29" s="500"/>
      <c r="Q29" s="500"/>
      <c r="R29" s="500"/>
      <c r="S29" s="500"/>
      <c r="T29" s="123"/>
      <c r="U29" s="500"/>
      <c r="V29" s="73"/>
      <c r="W29" s="500"/>
      <c r="X29" s="629"/>
      <c r="Y29" s="123"/>
      <c r="Z29" s="500"/>
      <c r="AA29" s="73"/>
      <c r="AB29" s="500"/>
      <c r="AC29" s="587"/>
    </row>
    <row r="30" spans="2:55" ht="18" customHeight="1">
      <c r="B30" s="541">
        <f>B28+1</f>
        <v>4</v>
      </c>
      <c r="C30" s="260"/>
      <c r="D30" s="260"/>
      <c r="E30" s="533"/>
      <c r="F30" s="533"/>
      <c r="G30" s="533"/>
      <c r="H30" s="533"/>
      <c r="I30" s="533"/>
      <c r="J30" s="533"/>
      <c r="K30" s="533"/>
      <c r="L30" s="533"/>
      <c r="M30" s="1566"/>
      <c r="N30" s="1567"/>
      <c r="O30" s="1567"/>
      <c r="P30" s="1568"/>
      <c r="Q30" s="111"/>
      <c r="R30" s="111"/>
      <c r="S30" s="111"/>
      <c r="T30" s="625"/>
      <c r="U30" s="626"/>
      <c r="V30" s="627"/>
      <c r="W30" s="628"/>
      <c r="X30" s="532"/>
      <c r="Y30" s="625"/>
      <c r="Z30" s="626"/>
      <c r="AA30" s="627"/>
      <c r="AB30" s="628"/>
    </row>
    <row r="31" spans="2:55" ht="18" customHeight="1">
      <c r="B31" s="542">
        <f>B30+1</f>
        <v>5</v>
      </c>
      <c r="C31" s="260"/>
      <c r="D31" s="260"/>
      <c r="E31" s="533"/>
      <c r="F31" s="533"/>
      <c r="G31" s="533"/>
      <c r="H31" s="533"/>
      <c r="I31" s="533"/>
      <c r="J31" s="533"/>
      <c r="K31" s="533"/>
      <c r="L31" s="533"/>
      <c r="M31" s="1566"/>
      <c r="N31" s="1567"/>
      <c r="O31" s="1567"/>
      <c r="P31" s="1568"/>
      <c r="Q31" s="111"/>
      <c r="R31" s="111"/>
      <c r="S31" s="111"/>
      <c r="T31" s="625"/>
      <c r="U31" s="626"/>
      <c r="V31" s="627"/>
      <c r="W31" s="628"/>
      <c r="X31" s="532"/>
      <c r="Y31" s="625"/>
      <c r="Z31" s="626"/>
      <c r="AA31" s="627"/>
      <c r="AB31" s="628"/>
    </row>
    <row r="32" spans="2:55" ht="18" customHeight="1">
      <c r="B32" s="543">
        <f>B31+1</f>
        <v>6</v>
      </c>
      <c r="C32" s="631"/>
      <c r="D32" s="631"/>
      <c r="E32" s="530"/>
      <c r="F32" s="530"/>
      <c r="G32" s="530"/>
      <c r="H32" s="530"/>
      <c r="I32" s="530"/>
      <c r="J32" s="530"/>
      <c r="K32" s="530"/>
      <c r="L32" s="530"/>
      <c r="M32" s="1563"/>
      <c r="N32" s="1564"/>
      <c r="O32" s="1564"/>
      <c r="P32" s="1569"/>
      <c r="Q32" s="111"/>
      <c r="R32" s="111"/>
      <c r="S32" s="111"/>
      <c r="T32" s="625"/>
      <c r="U32" s="626"/>
      <c r="V32" s="627"/>
      <c r="W32" s="628"/>
      <c r="X32" s="143"/>
      <c r="Y32" s="625"/>
      <c r="Z32" s="626"/>
      <c r="AA32" s="627"/>
      <c r="AB32" s="628"/>
      <c r="AU32" s="933"/>
      <c r="AV32" s="1204"/>
      <c r="AW32" s="1204"/>
      <c r="BA32" s="1204"/>
      <c r="BB32" s="1204"/>
      <c r="BC32" s="1204"/>
    </row>
    <row r="33" spans="2:55" s="112" customFormat="1" ht="4.5" customHeight="1">
      <c r="B33" s="113"/>
      <c r="C33" s="113"/>
      <c r="D33" s="113"/>
      <c r="E33" s="114"/>
      <c r="F33" s="114"/>
      <c r="G33" s="114"/>
      <c r="H33" s="114"/>
      <c r="I33" s="114"/>
      <c r="J33" s="114"/>
      <c r="K33" s="114"/>
      <c r="L33" s="114"/>
      <c r="M33" s="123"/>
      <c r="N33" s="500"/>
      <c r="O33" s="500"/>
      <c r="P33" s="500"/>
      <c r="Q33" s="500"/>
      <c r="R33" s="500"/>
      <c r="S33" s="500"/>
      <c r="T33" s="123"/>
      <c r="U33" s="500"/>
      <c r="V33" s="73"/>
      <c r="W33" s="500"/>
      <c r="X33" s="629"/>
      <c r="Y33" s="123"/>
      <c r="Z33" s="500"/>
      <c r="AA33" s="73"/>
      <c r="AB33" s="500"/>
      <c r="AC33" s="587"/>
      <c r="AU33" s="1224"/>
      <c r="AV33" s="1229" t="s">
        <v>741</v>
      </c>
      <c r="AW33" s="1230"/>
      <c r="AX33" s="1230"/>
      <c r="AY33" s="1230"/>
      <c r="AZ33" s="1230"/>
      <c r="BA33" s="1231"/>
      <c r="BB33" s="1231"/>
      <c r="BC33" s="1231"/>
    </row>
    <row r="34" spans="2:55" ht="18" customHeight="1">
      <c r="B34" s="540">
        <f>B32+1</f>
        <v>7</v>
      </c>
      <c r="C34" s="632"/>
      <c r="D34" s="632"/>
      <c r="E34" s="533"/>
      <c r="F34" s="533"/>
      <c r="G34" s="533"/>
      <c r="H34" s="533"/>
      <c r="I34" s="533"/>
      <c r="J34" s="533"/>
      <c r="K34" s="533"/>
      <c r="L34" s="533"/>
      <c r="M34" s="1566"/>
      <c r="N34" s="1567"/>
      <c r="O34" s="1567"/>
      <c r="P34" s="1568"/>
      <c r="Q34" s="111"/>
      <c r="R34" s="111"/>
      <c r="S34" s="111"/>
      <c r="T34" s="625"/>
      <c r="U34" s="626"/>
      <c r="V34" s="627"/>
      <c r="W34" s="628"/>
      <c r="X34" s="532"/>
      <c r="Y34" s="625"/>
      <c r="Z34" s="626"/>
      <c r="AA34" s="627"/>
      <c r="AB34" s="628"/>
      <c r="AU34" s="933"/>
    </row>
    <row r="35" spans="2:55" ht="18" customHeight="1">
      <c r="B35" s="540">
        <f>B34+1</f>
        <v>8</v>
      </c>
      <c r="C35" s="632"/>
      <c r="D35" s="632"/>
      <c r="E35" s="533"/>
      <c r="F35" s="533"/>
      <c r="G35" s="533"/>
      <c r="H35" s="533"/>
      <c r="I35" s="533"/>
      <c r="J35" s="533"/>
      <c r="K35" s="533"/>
      <c r="L35" s="533"/>
      <c r="M35" s="1566"/>
      <c r="N35" s="1567"/>
      <c r="O35" s="1567"/>
      <c r="P35" s="1568"/>
      <c r="Q35" s="111"/>
      <c r="R35" s="111"/>
      <c r="S35" s="111"/>
      <c r="T35" s="625"/>
      <c r="U35" s="626"/>
      <c r="V35" s="627"/>
      <c r="W35" s="628"/>
      <c r="X35" s="532"/>
      <c r="Y35" s="625"/>
      <c r="Z35" s="626"/>
      <c r="AA35" s="627"/>
      <c r="AB35" s="628"/>
      <c r="BA35" s="1219"/>
      <c r="BB35" s="1219"/>
      <c r="BC35" s="1219"/>
    </row>
    <row r="36" spans="2:55" ht="18" customHeight="1">
      <c r="B36" s="104">
        <f>B35+1</f>
        <v>9</v>
      </c>
      <c r="C36" s="631"/>
      <c r="D36" s="631"/>
      <c r="E36" s="530"/>
      <c r="F36" s="530"/>
      <c r="G36" s="530"/>
      <c r="H36" s="530"/>
      <c r="I36" s="530"/>
      <c r="J36" s="530"/>
      <c r="K36" s="530"/>
      <c r="L36" s="530"/>
      <c r="M36" s="1563"/>
      <c r="N36" s="1564"/>
      <c r="O36" s="1564"/>
      <c r="P36" s="1569"/>
      <c r="Q36" s="111"/>
      <c r="R36" s="111"/>
      <c r="S36" s="111"/>
      <c r="T36" s="625"/>
      <c r="U36" s="626"/>
      <c r="V36" s="627"/>
      <c r="W36" s="628"/>
      <c r="X36" s="143"/>
      <c r="Y36" s="625"/>
      <c r="Z36" s="626"/>
      <c r="AA36" s="627"/>
      <c r="AB36" s="628"/>
    </row>
    <row r="37" spans="2:55" s="112" customFormat="1" ht="4.5" customHeight="1">
      <c r="B37" s="113"/>
      <c r="C37" s="113"/>
      <c r="D37" s="113"/>
      <c r="E37" s="114"/>
      <c r="F37" s="114"/>
      <c r="G37" s="114"/>
      <c r="H37" s="114"/>
      <c r="I37" s="114"/>
      <c r="J37" s="114"/>
      <c r="K37" s="114"/>
      <c r="L37" s="114"/>
      <c r="M37" s="123"/>
      <c r="N37" s="500"/>
      <c r="O37" s="500"/>
      <c r="P37" s="500"/>
      <c r="Q37" s="500"/>
      <c r="R37" s="500"/>
      <c r="S37" s="500"/>
      <c r="T37" s="123"/>
      <c r="U37" s="500"/>
      <c r="V37" s="73"/>
      <c r="W37" s="500"/>
      <c r="X37" s="629"/>
      <c r="Y37" s="123"/>
      <c r="Z37" s="500"/>
      <c r="AA37" s="73"/>
      <c r="AB37" s="500"/>
      <c r="AC37" s="587"/>
    </row>
    <row r="38" spans="2:55" ht="18" customHeight="1">
      <c r="B38" s="544">
        <f>B36+1</f>
        <v>10</v>
      </c>
      <c r="C38" s="632"/>
      <c r="D38" s="632"/>
      <c r="E38" s="533"/>
      <c r="F38" s="533"/>
      <c r="G38" s="533"/>
      <c r="H38" s="533"/>
      <c r="I38" s="533"/>
      <c r="J38" s="533"/>
      <c r="K38" s="533"/>
      <c r="L38" s="533"/>
      <c r="M38" s="1566"/>
      <c r="N38" s="1567"/>
      <c r="O38" s="1567"/>
      <c r="P38" s="1568"/>
      <c r="Q38" s="111"/>
      <c r="R38" s="111"/>
      <c r="S38" s="111"/>
      <c r="T38" s="625"/>
      <c r="U38" s="626"/>
      <c r="V38" s="627"/>
      <c r="W38" s="628"/>
      <c r="X38" s="532"/>
      <c r="Y38" s="625"/>
      <c r="Z38" s="626"/>
      <c r="AA38" s="627"/>
      <c r="AB38" s="628"/>
    </row>
    <row r="39" spans="2:55" ht="18" customHeight="1">
      <c r="B39" s="542">
        <f>B38+1</f>
        <v>11</v>
      </c>
      <c r="C39" s="632"/>
      <c r="D39" s="632"/>
      <c r="E39" s="533"/>
      <c r="F39" s="533"/>
      <c r="G39" s="533"/>
      <c r="H39" s="533"/>
      <c r="I39" s="533"/>
      <c r="J39" s="533"/>
      <c r="K39" s="533"/>
      <c r="L39" s="533"/>
      <c r="M39" s="1566"/>
      <c r="N39" s="1567"/>
      <c r="O39" s="1567"/>
      <c r="P39" s="1568"/>
      <c r="Q39" s="111"/>
      <c r="R39" s="111"/>
      <c r="S39" s="111"/>
      <c r="T39" s="625"/>
      <c r="U39" s="626"/>
      <c r="V39" s="627"/>
      <c r="W39" s="628"/>
      <c r="X39" s="532"/>
      <c r="Y39" s="625"/>
      <c r="Z39" s="626"/>
      <c r="AA39" s="627"/>
      <c r="AB39" s="628"/>
    </row>
    <row r="40" spans="2:55" ht="18" customHeight="1">
      <c r="B40" s="543">
        <f>B39+1</f>
        <v>12</v>
      </c>
      <c r="C40" s="631"/>
      <c r="D40" s="631"/>
      <c r="E40" s="530"/>
      <c r="F40" s="530"/>
      <c r="G40" s="530"/>
      <c r="H40" s="530"/>
      <c r="I40" s="530"/>
      <c r="J40" s="530"/>
      <c r="K40" s="530"/>
      <c r="L40" s="530"/>
      <c r="M40" s="1563"/>
      <c r="N40" s="1564"/>
      <c r="O40" s="1564"/>
      <c r="P40" s="1569"/>
      <c r="Q40" s="111"/>
      <c r="R40" s="111"/>
      <c r="S40" s="111"/>
      <c r="T40" s="625"/>
      <c r="U40" s="626"/>
      <c r="V40" s="627"/>
      <c r="W40" s="628"/>
      <c r="X40" s="143"/>
      <c r="Y40" s="625"/>
      <c r="Z40" s="626"/>
      <c r="AA40" s="627"/>
      <c r="AB40" s="628"/>
    </row>
    <row r="41" spans="2:55" s="112" customFormat="1" ht="4.5" customHeight="1">
      <c r="B41" s="113"/>
      <c r="C41" s="119"/>
      <c r="D41" s="119"/>
      <c r="E41" s="114"/>
      <c r="F41" s="114"/>
      <c r="G41" s="114"/>
      <c r="H41" s="114"/>
      <c r="I41" s="114"/>
      <c r="J41" s="114"/>
      <c r="K41" s="114"/>
      <c r="L41" s="114"/>
      <c r="M41" s="123"/>
      <c r="N41" s="500"/>
      <c r="O41" s="500"/>
      <c r="P41" s="500"/>
      <c r="Q41" s="500"/>
      <c r="R41" s="500"/>
      <c r="S41" s="500"/>
      <c r="T41" s="123"/>
      <c r="U41" s="500"/>
      <c r="V41" s="73"/>
      <c r="W41" s="500"/>
      <c r="X41" s="629"/>
      <c r="Y41" s="123"/>
      <c r="Z41" s="500"/>
      <c r="AA41" s="73"/>
      <c r="AB41" s="500"/>
      <c r="AC41" s="587"/>
    </row>
    <row r="42" spans="2:55" ht="18" customHeight="1">
      <c r="B42" s="540">
        <f>B40+1</f>
        <v>13</v>
      </c>
      <c r="C42" s="632"/>
      <c r="D42" s="632"/>
      <c r="E42" s="533"/>
      <c r="F42" s="533"/>
      <c r="G42" s="533"/>
      <c r="H42" s="533"/>
      <c r="I42" s="533"/>
      <c r="J42" s="533"/>
      <c r="K42" s="533"/>
      <c r="L42" s="533"/>
      <c r="M42" s="1566"/>
      <c r="N42" s="1567"/>
      <c r="O42" s="1567"/>
      <c r="P42" s="1568"/>
      <c r="Q42" s="111"/>
      <c r="R42" s="111"/>
      <c r="S42" s="111"/>
      <c r="T42" s="625"/>
      <c r="U42" s="626"/>
      <c r="V42" s="627"/>
      <c r="W42" s="628"/>
      <c r="X42" s="532"/>
      <c r="Y42" s="625"/>
      <c r="Z42" s="626"/>
      <c r="AA42" s="627"/>
      <c r="AB42" s="628"/>
    </row>
    <row r="43" spans="2:55" ht="18" customHeight="1">
      <c r="B43" s="540">
        <f>B42+1</f>
        <v>14</v>
      </c>
      <c r="C43" s="632"/>
      <c r="D43" s="632"/>
      <c r="E43" s="533"/>
      <c r="F43" s="533"/>
      <c r="G43" s="533"/>
      <c r="H43" s="533"/>
      <c r="I43" s="533"/>
      <c r="J43" s="533"/>
      <c r="K43" s="533"/>
      <c r="L43" s="533"/>
      <c r="M43" s="1566"/>
      <c r="N43" s="1567"/>
      <c r="O43" s="1567"/>
      <c r="P43" s="1568"/>
      <c r="Q43" s="111"/>
      <c r="R43" s="111"/>
      <c r="S43" s="111"/>
      <c r="T43" s="625"/>
      <c r="U43" s="626"/>
      <c r="V43" s="627"/>
      <c r="W43" s="628"/>
      <c r="X43" s="532"/>
      <c r="Y43" s="625"/>
      <c r="Z43" s="626"/>
      <c r="AA43" s="627"/>
      <c r="AB43" s="628"/>
    </row>
    <row r="44" spans="2:55" ht="18" customHeight="1">
      <c r="B44" s="104">
        <f>B43+1</f>
        <v>15</v>
      </c>
      <c r="C44" s="631"/>
      <c r="D44" s="631"/>
      <c r="E44" s="530"/>
      <c r="F44" s="530"/>
      <c r="G44" s="530"/>
      <c r="H44" s="530"/>
      <c r="I44" s="530"/>
      <c r="J44" s="530"/>
      <c r="K44" s="530"/>
      <c r="L44" s="530"/>
      <c r="M44" s="1563"/>
      <c r="N44" s="1564"/>
      <c r="O44" s="1564"/>
      <c r="P44" s="1569"/>
      <c r="Q44" s="111"/>
      <c r="R44" s="111"/>
      <c r="S44" s="111"/>
      <c r="T44" s="625"/>
      <c r="U44" s="626"/>
      <c r="V44" s="627"/>
      <c r="W44" s="628"/>
      <c r="X44" s="143"/>
      <c r="Y44" s="625"/>
      <c r="Z44" s="626"/>
      <c r="AA44" s="627"/>
      <c r="AB44" s="628"/>
    </row>
    <row r="45" spans="2:55" s="112" customFormat="1" ht="17.25">
      <c r="B45" s="114"/>
      <c r="C45" s="121"/>
      <c r="D45" s="121"/>
      <c r="E45" s="114"/>
      <c r="F45" s="114"/>
      <c r="G45" s="114"/>
      <c r="H45" s="114"/>
      <c r="I45" s="114"/>
      <c r="J45" s="114"/>
      <c r="K45" s="114"/>
      <c r="L45" s="114"/>
      <c r="M45" s="126"/>
      <c r="N45" s="500"/>
      <c r="O45" s="500"/>
      <c r="P45" s="500"/>
      <c r="Q45" s="500"/>
      <c r="R45" s="500"/>
      <c r="S45" s="500"/>
      <c r="T45" s="126"/>
      <c r="U45" s="500"/>
      <c r="V45" s="500"/>
      <c r="W45" s="500"/>
      <c r="X45" s="529"/>
      <c r="Y45" s="126"/>
      <c r="Z45" s="500"/>
      <c r="AA45" s="500"/>
      <c r="AB45" s="500"/>
      <c r="AC45" s="587"/>
    </row>
    <row r="46" spans="2:55" s="112" customFormat="1" ht="12.75" customHeight="1">
      <c r="B46" s="114"/>
      <c r="C46" s="121"/>
      <c r="D46" s="121"/>
      <c r="M46" s="126"/>
      <c r="N46" s="500"/>
      <c r="O46" s="500"/>
      <c r="P46" s="500"/>
      <c r="Q46" s="500"/>
      <c r="R46" s="500"/>
      <c r="S46" s="500"/>
      <c r="T46" s="126"/>
      <c r="U46" s="500"/>
      <c r="V46" s="500"/>
      <c r="W46" s="500"/>
      <c r="X46" s="529"/>
      <c r="Y46" s="126"/>
      <c r="Z46" s="500"/>
      <c r="AA46" s="500"/>
      <c r="AB46" s="500"/>
      <c r="AC46" s="587"/>
    </row>
    <row r="47" spans="2:55" s="112" customFormat="1" ht="12.75" customHeight="1">
      <c r="B47" s="114"/>
      <c r="C47" s="500"/>
      <c r="D47" s="500"/>
      <c r="M47" s="126"/>
      <c r="N47" s="500"/>
      <c r="O47" s="500"/>
      <c r="P47" s="500"/>
      <c r="Q47" s="500"/>
      <c r="R47" s="500"/>
      <c r="S47" s="500"/>
      <c r="T47" s="126"/>
      <c r="U47" s="500"/>
      <c r="V47" s="500"/>
      <c r="W47" s="500"/>
      <c r="X47" s="529"/>
      <c r="Y47" s="126"/>
      <c r="Z47" s="500"/>
      <c r="AA47" s="500"/>
      <c r="AB47" s="500"/>
      <c r="AC47" s="587"/>
    </row>
    <row r="48" spans="2:55" s="112" customFormat="1" ht="20.25">
      <c r="B48" s="147"/>
      <c r="C48" s="500"/>
      <c r="D48" s="500"/>
      <c r="M48" s="147"/>
      <c r="N48" s="147"/>
      <c r="O48" s="147"/>
      <c r="P48" s="147"/>
      <c r="Q48" s="147"/>
      <c r="R48" s="147"/>
      <c r="S48" s="147"/>
      <c r="T48" s="147"/>
      <c r="U48" s="147"/>
      <c r="V48" s="147"/>
      <c r="W48" s="147"/>
      <c r="X48" s="633"/>
      <c r="Y48" s="147"/>
      <c r="Z48" s="147"/>
      <c r="AA48" s="147"/>
      <c r="AB48" s="147"/>
      <c r="AC48" s="587"/>
    </row>
    <row r="49" spans="2:29" s="112" customFormat="1" ht="12.75" customHeight="1">
      <c r="B49" s="148"/>
      <c r="C49" s="500"/>
      <c r="D49" s="500"/>
      <c r="M49" s="148"/>
      <c r="N49" s="148"/>
      <c r="O49" s="148"/>
      <c r="P49" s="148"/>
      <c r="Q49" s="148"/>
      <c r="R49" s="148"/>
      <c r="S49" s="148"/>
      <c r="T49" s="148"/>
      <c r="U49" s="148"/>
      <c r="V49" s="148"/>
      <c r="W49" s="148"/>
      <c r="X49" s="149"/>
      <c r="Y49" s="148"/>
      <c r="Z49" s="148"/>
      <c r="AA49" s="148"/>
      <c r="AB49" s="148"/>
      <c r="AC49" s="587"/>
    </row>
    <row r="50" spans="2:29" s="112" customFormat="1" ht="12.75" customHeight="1">
      <c r="B50" s="149"/>
      <c r="C50" s="500"/>
      <c r="D50" s="500"/>
      <c r="M50" s="8"/>
      <c r="N50" s="8"/>
      <c r="O50" s="8"/>
      <c r="P50" s="8"/>
      <c r="Q50" s="8"/>
      <c r="R50" s="8"/>
      <c r="S50" s="8"/>
      <c r="T50" s="8"/>
      <c r="U50" s="8"/>
      <c r="V50" s="8"/>
      <c r="W50" s="8"/>
      <c r="X50" s="8"/>
      <c r="Y50" s="8"/>
      <c r="Z50" s="8"/>
      <c r="AA50" s="8"/>
      <c r="AB50" s="8"/>
      <c r="AC50" s="587"/>
    </row>
    <row r="51" spans="2:29" s="112" customFormat="1" ht="12.75" customHeight="1">
      <c r="B51" s="149"/>
      <c r="C51" s="500"/>
      <c r="D51" s="500"/>
      <c r="M51" s="8"/>
      <c r="N51" s="8"/>
      <c r="O51" s="8"/>
      <c r="P51" s="8"/>
      <c r="Q51" s="8"/>
      <c r="R51" s="8"/>
      <c r="S51" s="8"/>
      <c r="T51" s="8"/>
      <c r="U51" s="8"/>
      <c r="V51" s="8"/>
      <c r="W51" s="8"/>
      <c r="X51" s="8"/>
      <c r="Y51" s="8"/>
      <c r="Z51" s="8"/>
      <c r="AA51" s="8"/>
      <c r="AB51" s="8"/>
      <c r="AC51" s="587"/>
    </row>
    <row r="52" spans="2:29" s="112" customFormat="1" ht="12.75" customHeight="1">
      <c r="B52" s="150"/>
      <c r="C52" s="500"/>
      <c r="D52" s="500"/>
      <c r="M52" s="151"/>
      <c r="N52" s="151"/>
      <c r="O52" s="151"/>
      <c r="P52" s="151"/>
      <c r="Q52" s="151"/>
      <c r="R52" s="151"/>
      <c r="S52" s="151"/>
      <c r="T52" s="151"/>
      <c r="U52" s="151"/>
      <c r="V52" s="151"/>
      <c r="W52" s="151"/>
      <c r="X52" s="634"/>
      <c r="Y52" s="151"/>
      <c r="Z52" s="151"/>
      <c r="AA52" s="151"/>
      <c r="AB52" s="151"/>
      <c r="AC52" s="587"/>
    </row>
    <row r="53" spans="2:29" s="112" customFormat="1" ht="12.75" customHeight="1">
      <c r="B53" s="150"/>
      <c r="C53" s="500"/>
      <c r="D53" s="500"/>
      <c r="M53" s="123"/>
      <c r="N53" s="123"/>
      <c r="O53" s="123"/>
      <c r="P53" s="123"/>
      <c r="Q53" s="123"/>
      <c r="R53" s="123"/>
      <c r="S53" s="123"/>
      <c r="T53" s="123"/>
      <c r="U53" s="123"/>
      <c r="V53" s="123"/>
      <c r="W53" s="123"/>
      <c r="X53" s="269"/>
      <c r="Y53" s="123"/>
      <c r="Z53" s="123"/>
      <c r="AA53" s="123"/>
      <c r="AB53" s="123"/>
      <c r="AC53" s="587"/>
    </row>
    <row r="54" spans="2:29" s="112" customFormat="1" ht="12.75" customHeight="1">
      <c r="B54" s="150"/>
      <c r="C54" s="500"/>
      <c r="D54" s="500"/>
      <c r="M54" s="123"/>
      <c r="N54" s="123"/>
      <c r="O54" s="123"/>
      <c r="P54" s="123"/>
      <c r="Q54" s="123"/>
      <c r="R54" s="123"/>
      <c r="S54" s="123"/>
      <c r="T54" s="123"/>
      <c r="U54" s="123"/>
      <c r="V54" s="123"/>
      <c r="W54" s="123"/>
      <c r="X54" s="269"/>
      <c r="Y54" s="123"/>
      <c r="Z54" s="123"/>
      <c r="AA54" s="123"/>
      <c r="AB54" s="123"/>
      <c r="AC54" s="587"/>
    </row>
    <row r="55" spans="2:29" s="112" customFormat="1" ht="12.75" customHeight="1">
      <c r="B55" s="150"/>
      <c r="C55" s="147"/>
      <c r="D55" s="147"/>
      <c r="M55" s="123"/>
      <c r="N55" s="123"/>
      <c r="O55" s="123"/>
      <c r="P55" s="123"/>
      <c r="Q55" s="123"/>
      <c r="R55" s="123"/>
      <c r="S55" s="123"/>
      <c r="T55" s="123"/>
      <c r="U55" s="123"/>
      <c r="V55" s="123"/>
      <c r="W55" s="123"/>
      <c r="X55" s="269"/>
      <c r="Y55" s="123"/>
      <c r="Z55" s="123"/>
      <c r="AA55" s="123"/>
      <c r="AB55" s="123"/>
      <c r="AC55" s="587"/>
    </row>
    <row r="56" spans="2:29" s="112" customFormat="1" ht="12.75" customHeight="1">
      <c r="B56" s="150"/>
      <c r="C56" s="148"/>
      <c r="D56" s="148"/>
      <c r="M56" s="123"/>
      <c r="N56" s="123"/>
      <c r="O56" s="123"/>
      <c r="P56" s="123"/>
      <c r="Q56" s="123"/>
      <c r="R56" s="123"/>
      <c r="S56" s="123"/>
      <c r="T56" s="123"/>
      <c r="U56" s="123"/>
      <c r="V56" s="123"/>
      <c r="W56" s="123"/>
      <c r="X56" s="269"/>
      <c r="Y56" s="123"/>
      <c r="Z56" s="123"/>
      <c r="AA56" s="123"/>
      <c r="AB56" s="123"/>
      <c r="AC56" s="587"/>
    </row>
    <row r="57" spans="2:29" s="112" customFormat="1" ht="12.75" customHeight="1">
      <c r="B57" s="150"/>
      <c r="C57" s="8"/>
      <c r="D57" s="8"/>
      <c r="M57" s="123"/>
      <c r="N57" s="123"/>
      <c r="O57" s="123"/>
      <c r="P57" s="123"/>
      <c r="Q57" s="123"/>
      <c r="R57" s="123"/>
      <c r="S57" s="123"/>
      <c r="T57" s="123"/>
      <c r="U57" s="123"/>
      <c r="V57" s="123"/>
      <c r="W57" s="123"/>
      <c r="X57" s="529"/>
      <c r="Y57" s="123"/>
      <c r="Z57" s="123"/>
      <c r="AA57" s="123"/>
      <c r="AB57" s="123"/>
      <c r="AC57" s="587"/>
    </row>
    <row r="58" spans="2:29" s="112" customFormat="1">
      <c r="B58" s="150"/>
      <c r="C58" s="8"/>
      <c r="D58" s="8"/>
      <c r="M58" s="123"/>
      <c r="N58" s="123"/>
      <c r="O58" s="123"/>
      <c r="P58" s="123"/>
      <c r="Q58" s="123"/>
      <c r="R58" s="123"/>
      <c r="S58" s="123"/>
      <c r="T58" s="123"/>
      <c r="U58" s="123"/>
      <c r="V58" s="123"/>
      <c r="W58" s="123"/>
      <c r="X58" s="635"/>
      <c r="Y58" s="123"/>
      <c r="Z58" s="123"/>
      <c r="AA58" s="123"/>
      <c r="AB58" s="123"/>
      <c r="AC58" s="587"/>
    </row>
    <row r="59" spans="2:29" s="112" customFormat="1" ht="12.75" customHeight="1">
      <c r="B59" s="150"/>
      <c r="C59" s="151"/>
      <c r="D59" s="151"/>
      <c r="M59" s="123"/>
      <c r="N59" s="123"/>
      <c r="O59" s="123"/>
      <c r="P59" s="123"/>
      <c r="Q59" s="123"/>
      <c r="R59" s="123"/>
      <c r="S59" s="123"/>
      <c r="T59" s="123"/>
      <c r="U59" s="123"/>
      <c r="V59" s="123"/>
      <c r="W59" s="123"/>
      <c r="X59" s="635"/>
      <c r="Y59" s="123"/>
      <c r="Z59" s="123"/>
      <c r="AA59" s="123"/>
      <c r="AB59" s="123"/>
      <c r="AC59" s="587"/>
    </row>
    <row r="60" spans="2:29" s="112" customFormat="1" ht="12.75" customHeight="1">
      <c r="B60" s="150"/>
      <c r="C60" s="123"/>
      <c r="D60" s="123"/>
      <c r="M60" s="123"/>
      <c r="N60" s="500"/>
      <c r="O60" s="500"/>
      <c r="P60" s="500"/>
      <c r="Q60" s="500"/>
      <c r="R60" s="500"/>
      <c r="S60" s="500"/>
      <c r="T60" s="123"/>
      <c r="U60" s="500"/>
      <c r="V60" s="500"/>
      <c r="W60" s="500"/>
      <c r="X60" s="635"/>
      <c r="Y60" s="123"/>
      <c r="Z60" s="500"/>
      <c r="AA60" s="500"/>
      <c r="AB60" s="500"/>
      <c r="AC60" s="587"/>
    </row>
    <row r="61" spans="2:29" s="112" customFormat="1" ht="12.75" customHeight="1">
      <c r="B61" s="150"/>
      <c r="C61" s="123"/>
      <c r="D61" s="123"/>
      <c r="M61" s="123"/>
      <c r="N61" s="500"/>
      <c r="O61" s="500"/>
      <c r="P61" s="500"/>
      <c r="Q61" s="500"/>
      <c r="R61" s="500"/>
      <c r="S61" s="500"/>
      <c r="T61" s="123"/>
      <c r="U61" s="500"/>
      <c r="V61" s="500"/>
      <c r="W61" s="500"/>
      <c r="X61" s="635"/>
      <c r="Y61" s="123"/>
      <c r="Z61" s="500"/>
      <c r="AA61" s="500"/>
      <c r="AB61" s="500"/>
      <c r="AC61" s="587"/>
    </row>
    <row r="62" spans="2:29" s="112" customFormat="1" ht="12.75" customHeight="1">
      <c r="B62" s="150"/>
      <c r="C62" s="123"/>
      <c r="D62" s="123"/>
      <c r="M62" s="123"/>
      <c r="N62" s="500"/>
      <c r="O62" s="500"/>
      <c r="P62" s="500"/>
      <c r="Q62" s="500"/>
      <c r="R62" s="500"/>
      <c r="S62" s="500"/>
      <c r="T62" s="123"/>
      <c r="U62" s="500"/>
      <c r="V62" s="500"/>
      <c r="W62" s="500"/>
      <c r="X62" s="629"/>
      <c r="Y62" s="123"/>
      <c r="Z62" s="500"/>
      <c r="AA62" s="500"/>
      <c r="AB62" s="500"/>
      <c r="AC62" s="587"/>
    </row>
    <row r="63" spans="2:29" s="112" customFormat="1" ht="12.75" customHeight="1">
      <c r="B63" s="150"/>
      <c r="C63" s="123"/>
      <c r="D63" s="123"/>
      <c r="M63" s="123"/>
      <c r="N63" s="500"/>
      <c r="O63" s="500"/>
      <c r="P63" s="500"/>
      <c r="Q63" s="500"/>
      <c r="R63" s="500"/>
      <c r="S63" s="500"/>
      <c r="T63" s="123"/>
      <c r="U63" s="500"/>
      <c r="V63" s="500"/>
      <c r="W63" s="500"/>
      <c r="X63" s="629"/>
      <c r="Y63" s="123"/>
      <c r="Z63" s="500"/>
      <c r="AA63" s="500"/>
      <c r="AB63" s="500"/>
      <c r="AC63" s="587"/>
    </row>
    <row r="64" spans="2:29" s="112" customFormat="1" ht="12.75" customHeight="1">
      <c r="B64" s="150"/>
      <c r="C64" s="123"/>
      <c r="D64" s="123"/>
      <c r="M64" s="123"/>
      <c r="N64" s="500"/>
      <c r="O64" s="500"/>
      <c r="P64" s="500"/>
      <c r="Q64" s="500"/>
      <c r="R64" s="500"/>
      <c r="S64" s="500"/>
      <c r="T64" s="123"/>
      <c r="U64" s="500"/>
      <c r="V64" s="500"/>
      <c r="W64" s="500"/>
      <c r="X64" s="629"/>
      <c r="Y64" s="123"/>
      <c r="Z64" s="500"/>
      <c r="AA64" s="500"/>
      <c r="AB64" s="500"/>
      <c r="AC64" s="587"/>
    </row>
    <row r="65" spans="2:29" s="112" customFormat="1" ht="12.75" customHeight="1">
      <c r="B65" s="150"/>
      <c r="C65" s="123"/>
      <c r="D65" s="123"/>
      <c r="M65" s="123"/>
      <c r="N65" s="500"/>
      <c r="O65" s="500"/>
      <c r="P65" s="500"/>
      <c r="Q65" s="500"/>
      <c r="R65" s="500"/>
      <c r="S65" s="500"/>
      <c r="T65" s="123"/>
      <c r="U65" s="500"/>
      <c r="V65" s="500"/>
      <c r="W65" s="500"/>
      <c r="X65" s="636"/>
      <c r="Y65" s="123"/>
      <c r="Z65" s="500"/>
      <c r="AA65" s="500"/>
      <c r="AB65" s="500"/>
      <c r="AC65" s="587"/>
    </row>
    <row r="66" spans="2:29" s="112" customFormat="1" ht="12.75" customHeight="1">
      <c r="B66" s="150"/>
      <c r="C66" s="123"/>
      <c r="D66" s="123"/>
      <c r="M66" s="123"/>
      <c r="N66" s="500"/>
      <c r="O66" s="500"/>
      <c r="P66" s="500"/>
      <c r="Q66" s="500"/>
      <c r="R66" s="500"/>
      <c r="S66" s="500"/>
      <c r="T66" s="123"/>
      <c r="U66" s="500"/>
      <c r="V66" s="500"/>
      <c r="W66" s="500"/>
      <c r="X66" s="637"/>
      <c r="Y66" s="123"/>
      <c r="Z66" s="500"/>
      <c r="AA66" s="500"/>
      <c r="AB66" s="500"/>
      <c r="AC66" s="587"/>
    </row>
    <row r="67" spans="2:29" s="112" customFormat="1" ht="12.75" customHeight="1">
      <c r="B67" s="150"/>
      <c r="C67" s="123"/>
      <c r="D67" s="123"/>
      <c r="M67" s="123"/>
      <c r="N67" s="500"/>
      <c r="O67" s="500"/>
      <c r="P67" s="500"/>
      <c r="Q67" s="500"/>
      <c r="R67" s="500"/>
      <c r="S67" s="500"/>
      <c r="T67" s="123"/>
      <c r="U67" s="500"/>
      <c r="V67" s="500"/>
      <c r="W67" s="500"/>
      <c r="X67" s="637"/>
      <c r="Y67" s="123"/>
      <c r="Z67" s="500"/>
      <c r="AA67" s="500"/>
      <c r="AB67" s="500"/>
      <c r="AC67" s="587"/>
    </row>
    <row r="68" spans="2:29" s="112" customFormat="1" ht="12.75" customHeight="1">
      <c r="B68" s="150"/>
      <c r="C68" s="123"/>
      <c r="D68" s="123"/>
      <c r="M68" s="123"/>
      <c r="N68" s="500"/>
      <c r="O68" s="500"/>
      <c r="P68" s="500"/>
      <c r="Q68" s="500"/>
      <c r="R68" s="500"/>
      <c r="S68" s="500"/>
      <c r="T68" s="123"/>
      <c r="U68" s="500"/>
      <c r="V68" s="500"/>
      <c r="W68" s="500"/>
      <c r="X68" s="529"/>
      <c r="Y68" s="123"/>
      <c r="Z68" s="500"/>
      <c r="AA68" s="500"/>
      <c r="AB68" s="500"/>
      <c r="AC68" s="587"/>
    </row>
    <row r="69" spans="2:29" s="112" customFormat="1" ht="12.75" customHeight="1">
      <c r="B69" s="150"/>
      <c r="C69" s="123"/>
      <c r="D69" s="123"/>
      <c r="M69" s="123"/>
      <c r="N69" s="500"/>
      <c r="O69" s="500"/>
      <c r="P69" s="500"/>
      <c r="Q69" s="500"/>
      <c r="R69" s="500"/>
      <c r="S69" s="500"/>
      <c r="T69" s="123"/>
      <c r="U69" s="500"/>
      <c r="V69" s="500"/>
      <c r="W69" s="500"/>
      <c r="X69" s="529"/>
      <c r="Y69" s="123"/>
      <c r="Z69" s="500"/>
      <c r="AA69" s="500"/>
      <c r="AB69" s="500"/>
      <c r="AC69" s="587"/>
    </row>
    <row r="70" spans="2:29" s="112" customFormat="1" ht="12.75" customHeight="1">
      <c r="B70" s="150"/>
      <c r="C70" s="123"/>
      <c r="D70" s="123"/>
      <c r="M70" s="123"/>
      <c r="N70" s="500"/>
      <c r="O70" s="500"/>
      <c r="P70" s="500"/>
      <c r="Q70" s="500"/>
      <c r="R70" s="500"/>
      <c r="S70" s="500"/>
      <c r="T70" s="123"/>
      <c r="U70" s="500"/>
      <c r="V70" s="500"/>
      <c r="W70" s="500"/>
      <c r="X70" s="529"/>
      <c r="Y70" s="123"/>
      <c r="Z70" s="500"/>
      <c r="AA70" s="500"/>
      <c r="AB70" s="500"/>
      <c r="AC70" s="587"/>
    </row>
    <row r="71" spans="2:29" s="112" customFormat="1">
      <c r="B71" s="150"/>
      <c r="C71" s="123"/>
      <c r="D71" s="123"/>
      <c r="M71" s="123"/>
      <c r="N71" s="500"/>
      <c r="O71" s="500"/>
      <c r="P71" s="500"/>
      <c r="Q71" s="500"/>
      <c r="R71" s="500"/>
      <c r="S71" s="500"/>
      <c r="T71" s="123"/>
      <c r="U71" s="500"/>
      <c r="V71" s="500"/>
      <c r="W71" s="500"/>
      <c r="X71" s="529"/>
      <c r="Y71" s="123"/>
      <c r="Z71" s="500"/>
      <c r="AA71" s="500"/>
      <c r="AB71" s="500"/>
      <c r="AC71" s="587"/>
    </row>
    <row r="72" spans="2:29" s="112" customFormat="1">
      <c r="B72" s="150"/>
      <c r="C72" s="123"/>
      <c r="D72" s="123"/>
      <c r="M72" s="123"/>
      <c r="N72" s="500"/>
      <c r="O72" s="500"/>
      <c r="P72" s="500"/>
      <c r="Q72" s="500"/>
      <c r="R72" s="500"/>
      <c r="S72" s="500"/>
      <c r="T72" s="123"/>
      <c r="U72" s="500"/>
      <c r="V72" s="500"/>
      <c r="W72" s="500"/>
      <c r="X72" s="529"/>
      <c r="Y72" s="123"/>
      <c r="Z72" s="500"/>
      <c r="AA72" s="500"/>
      <c r="AB72" s="500"/>
      <c r="AC72" s="587"/>
    </row>
    <row r="73" spans="2:29" s="112" customFormat="1">
      <c r="B73" s="114"/>
      <c r="C73" s="123"/>
      <c r="D73" s="123"/>
      <c r="M73" s="114"/>
      <c r="N73" s="114"/>
      <c r="O73" s="114"/>
      <c r="P73" s="114"/>
      <c r="Q73" s="114"/>
      <c r="R73" s="114"/>
      <c r="S73" s="114"/>
      <c r="T73" s="114"/>
      <c r="U73" s="114"/>
      <c r="V73" s="114"/>
      <c r="W73" s="114"/>
      <c r="X73" s="114"/>
      <c r="Y73" s="114"/>
      <c r="Z73" s="114"/>
      <c r="AA73" s="114"/>
      <c r="AB73" s="114"/>
      <c r="AC73" s="587"/>
    </row>
    <row r="74" spans="2:29" s="112" customFormat="1" ht="12.75" customHeight="1">
      <c r="B74" s="122"/>
      <c r="C74" s="208"/>
      <c r="D74" s="208"/>
      <c r="M74" s="114"/>
      <c r="N74" s="114"/>
      <c r="O74" s="114"/>
      <c r="P74" s="114"/>
      <c r="Q74" s="114"/>
      <c r="R74" s="114"/>
      <c r="S74" s="114"/>
      <c r="T74" s="114"/>
      <c r="U74" s="114"/>
      <c r="V74" s="114"/>
      <c r="W74" s="114"/>
      <c r="X74" s="114"/>
      <c r="Y74" s="114"/>
      <c r="Z74" s="114"/>
      <c r="AA74" s="114"/>
      <c r="AB74" s="114"/>
      <c r="AC74" s="587"/>
    </row>
    <row r="75" spans="2:29" s="112" customFormat="1" ht="12.75" customHeight="1">
      <c r="B75" s="122"/>
      <c r="C75" s="208"/>
      <c r="D75" s="208"/>
      <c r="M75" s="114"/>
      <c r="N75" s="114"/>
      <c r="O75" s="114"/>
      <c r="P75" s="114"/>
      <c r="Q75" s="114"/>
      <c r="R75" s="114"/>
      <c r="S75" s="114"/>
      <c r="T75" s="114"/>
      <c r="U75" s="114"/>
      <c r="V75" s="114"/>
      <c r="W75" s="114"/>
      <c r="X75" s="114"/>
      <c r="Y75" s="114"/>
      <c r="Z75" s="114"/>
      <c r="AA75" s="114"/>
      <c r="AB75" s="114"/>
      <c r="AC75" s="587"/>
    </row>
    <row r="76" spans="2:29" s="112" customFormat="1" ht="12.75" customHeight="1">
      <c r="B76" s="122"/>
      <c r="C76" s="280"/>
      <c r="D76" s="280"/>
      <c r="M76" s="114"/>
      <c r="N76" s="114"/>
      <c r="O76" s="114"/>
      <c r="P76" s="114"/>
      <c r="Q76" s="114"/>
      <c r="R76" s="114"/>
      <c r="S76" s="114"/>
      <c r="T76" s="114"/>
      <c r="U76" s="114"/>
      <c r="V76" s="114"/>
      <c r="W76" s="114"/>
      <c r="X76" s="114"/>
      <c r="Y76" s="114"/>
      <c r="Z76" s="114"/>
      <c r="AA76" s="114"/>
      <c r="AB76" s="114"/>
      <c r="AC76" s="587"/>
    </row>
    <row r="77" spans="2:29" s="112" customFormat="1" ht="12.75" customHeight="1">
      <c r="B77" s="122"/>
      <c r="C77" s="640"/>
      <c r="D77" s="640"/>
      <c r="M77" s="114"/>
      <c r="N77" s="114"/>
      <c r="O77" s="114"/>
      <c r="P77" s="114"/>
      <c r="Q77" s="114"/>
      <c r="R77" s="114"/>
      <c r="S77" s="114"/>
      <c r="T77" s="114"/>
      <c r="U77" s="114"/>
      <c r="V77" s="114"/>
      <c r="W77" s="114"/>
      <c r="X77" s="114"/>
      <c r="Y77" s="114"/>
      <c r="Z77" s="114"/>
      <c r="AA77" s="114"/>
      <c r="AB77" s="114"/>
      <c r="AC77" s="587"/>
    </row>
    <row r="78" spans="2:29" s="112" customFormat="1" ht="12.75" customHeight="1">
      <c r="B78" s="122"/>
      <c r="C78" s="640"/>
      <c r="D78" s="640"/>
      <c r="M78" s="114"/>
      <c r="N78" s="114"/>
      <c r="O78" s="114"/>
      <c r="P78" s="114"/>
      <c r="Q78" s="114"/>
      <c r="R78" s="114"/>
      <c r="S78" s="114"/>
      <c r="T78" s="114"/>
      <c r="U78" s="114"/>
      <c r="V78" s="114"/>
      <c r="W78" s="114"/>
      <c r="X78" s="114"/>
      <c r="Y78" s="114"/>
      <c r="Z78" s="114"/>
      <c r="AA78" s="114"/>
      <c r="AB78" s="114"/>
      <c r="AC78" s="587"/>
    </row>
    <row r="79" spans="2:29" s="112" customFormat="1" ht="12.75" customHeight="1">
      <c r="B79" s="122"/>
      <c r="C79" s="529"/>
      <c r="D79" s="529"/>
      <c r="M79" s="114"/>
      <c r="N79" s="114"/>
      <c r="O79" s="114"/>
      <c r="P79" s="114"/>
      <c r="Q79" s="114"/>
      <c r="R79" s="114"/>
      <c r="S79" s="114"/>
      <c r="T79" s="114"/>
      <c r="U79" s="114"/>
      <c r="V79" s="114"/>
      <c r="W79" s="114"/>
      <c r="X79" s="114"/>
      <c r="Y79" s="114"/>
      <c r="Z79" s="114"/>
      <c r="AA79" s="114"/>
      <c r="AB79" s="114"/>
      <c r="AC79" s="587"/>
    </row>
    <row r="80" spans="2:29" s="112" customFormat="1" ht="12.75" customHeight="1">
      <c r="B80" s="122"/>
      <c r="C80" s="114"/>
      <c r="D80" s="114"/>
      <c r="M80" s="114"/>
      <c r="N80" s="114"/>
      <c r="O80" s="114"/>
      <c r="P80" s="114"/>
      <c r="Q80" s="114"/>
      <c r="R80" s="114"/>
      <c r="S80" s="114"/>
      <c r="T80" s="114"/>
      <c r="U80" s="114"/>
      <c r="V80" s="114"/>
      <c r="W80" s="114"/>
      <c r="X80" s="114"/>
      <c r="Y80" s="114"/>
      <c r="Z80" s="114"/>
      <c r="AA80" s="114"/>
      <c r="AB80" s="114"/>
      <c r="AC80" s="587"/>
    </row>
    <row r="81" spans="2:29" s="112" customFormat="1" ht="12.75" customHeight="1">
      <c r="B81" s="122"/>
      <c r="C81" s="114"/>
      <c r="D81" s="114"/>
      <c r="M81" s="114"/>
      <c r="N81" s="114"/>
      <c r="O81" s="114"/>
      <c r="P81" s="114"/>
      <c r="Q81" s="114"/>
      <c r="R81" s="114"/>
      <c r="S81" s="114"/>
      <c r="T81" s="114"/>
      <c r="U81" s="114"/>
      <c r="V81" s="114"/>
      <c r="W81" s="114"/>
      <c r="X81" s="114"/>
      <c r="Y81" s="114"/>
      <c r="Z81" s="114"/>
      <c r="AA81" s="114"/>
      <c r="AB81" s="114"/>
      <c r="AC81" s="587"/>
    </row>
    <row r="82" spans="2:29" s="112" customFormat="1" ht="12.75" customHeight="1">
      <c r="B82" s="122"/>
      <c r="C82" s="114"/>
      <c r="D82" s="114"/>
      <c r="M82" s="114"/>
      <c r="N82" s="114"/>
      <c r="O82" s="114"/>
      <c r="P82" s="114"/>
      <c r="Q82" s="114"/>
      <c r="R82" s="114"/>
      <c r="S82" s="114"/>
      <c r="T82" s="114"/>
      <c r="U82" s="114"/>
      <c r="V82" s="114"/>
      <c r="W82" s="114"/>
      <c r="X82" s="114"/>
      <c r="Y82" s="114"/>
      <c r="Z82" s="114"/>
      <c r="AA82" s="114"/>
      <c r="AB82" s="114"/>
      <c r="AC82" s="587"/>
    </row>
    <row r="83" spans="2:29" s="112" customFormat="1" ht="12.75" customHeight="1">
      <c r="B83" s="122"/>
      <c r="C83" s="114"/>
      <c r="D83" s="114"/>
      <c r="M83" s="114"/>
      <c r="N83" s="114"/>
      <c r="O83" s="114"/>
      <c r="P83" s="114"/>
      <c r="Q83" s="114"/>
      <c r="R83" s="114"/>
      <c r="S83" s="114"/>
      <c r="T83" s="114"/>
      <c r="U83" s="114"/>
      <c r="V83" s="114"/>
      <c r="W83" s="114"/>
      <c r="X83" s="114"/>
      <c r="Y83" s="114"/>
      <c r="Z83" s="114"/>
      <c r="AA83" s="114"/>
      <c r="AB83" s="114"/>
      <c r="AC83" s="587"/>
    </row>
    <row r="84" spans="2:29" s="112" customFormat="1" ht="12.75" customHeight="1">
      <c r="B84" s="122"/>
      <c r="C84" s="114"/>
      <c r="D84" s="114"/>
      <c r="E84"/>
      <c r="F84"/>
      <c r="G84"/>
      <c r="H84"/>
      <c r="I84"/>
      <c r="J84"/>
      <c r="K84"/>
      <c r="L84"/>
      <c r="M84" s="114"/>
      <c r="N84" s="114"/>
      <c r="O84" s="114"/>
      <c r="P84" s="114"/>
      <c r="Q84" s="114"/>
      <c r="R84" s="114"/>
      <c r="S84" s="114"/>
      <c r="T84" s="114"/>
      <c r="U84" s="114"/>
      <c r="V84" s="114"/>
      <c r="W84" s="114"/>
      <c r="X84" s="114"/>
      <c r="Y84" s="114"/>
      <c r="Z84" s="114"/>
      <c r="AA84" s="114"/>
      <c r="AB84" s="114"/>
      <c r="AC84" s="587"/>
    </row>
    <row r="85" spans="2:29" s="112" customFormat="1" ht="12.75" customHeight="1">
      <c r="B85" s="122"/>
      <c r="C85" s="114"/>
      <c r="D85" s="114"/>
      <c r="E85"/>
      <c r="F85"/>
      <c r="G85"/>
      <c r="H85"/>
      <c r="I85"/>
      <c r="J85"/>
      <c r="K85"/>
      <c r="L85"/>
      <c r="M85" s="114"/>
      <c r="N85" s="114"/>
      <c r="O85" s="114"/>
      <c r="P85" s="114"/>
      <c r="Q85" s="114"/>
      <c r="R85" s="114"/>
      <c r="S85" s="114"/>
      <c r="T85" s="114"/>
      <c r="U85" s="114"/>
      <c r="V85" s="114"/>
      <c r="W85" s="114"/>
      <c r="X85" s="114"/>
      <c r="Y85" s="114"/>
      <c r="Z85" s="114"/>
      <c r="AA85" s="114"/>
      <c r="AB85" s="114"/>
      <c r="AC85" s="587"/>
    </row>
    <row r="86" spans="2:29" s="112" customFormat="1">
      <c r="B86" s="114"/>
      <c r="C86" s="114"/>
      <c r="D86" s="114"/>
      <c r="E86"/>
      <c r="F86"/>
      <c r="G86"/>
      <c r="H86"/>
      <c r="I86"/>
      <c r="J86"/>
      <c r="K86"/>
      <c r="L86"/>
      <c r="M86" s="114"/>
      <c r="N86" s="114"/>
      <c r="O86" s="114"/>
      <c r="P86" s="114"/>
      <c r="Q86" s="114"/>
      <c r="R86" s="114"/>
      <c r="S86" s="114"/>
      <c r="T86" s="114"/>
      <c r="U86" s="114"/>
      <c r="V86" s="114"/>
      <c r="W86" s="114"/>
      <c r="X86" s="114"/>
      <c r="Y86" s="114"/>
      <c r="Z86" s="114"/>
      <c r="AA86" s="114"/>
      <c r="AB86" s="114"/>
      <c r="AC86" s="587"/>
    </row>
    <row r="87" spans="2:29" s="112" customFormat="1" ht="12.75" customHeight="1">
      <c r="B87" s="120"/>
      <c r="C87" s="114"/>
      <c r="D87" s="114"/>
      <c r="E87"/>
      <c r="F87"/>
      <c r="G87"/>
      <c r="H87"/>
      <c r="I87"/>
      <c r="J87"/>
      <c r="K87"/>
      <c r="L87"/>
      <c r="M87" s="114"/>
      <c r="N87" s="114"/>
      <c r="O87" s="114"/>
      <c r="P87" s="114"/>
      <c r="Q87" s="114"/>
      <c r="R87" s="114"/>
      <c r="S87" s="114"/>
      <c r="T87" s="114"/>
      <c r="U87" s="114"/>
      <c r="V87" s="114"/>
      <c r="W87" s="114"/>
      <c r="X87" s="114"/>
      <c r="Y87" s="114"/>
      <c r="Z87" s="114"/>
      <c r="AA87" s="114"/>
      <c r="AB87" s="114"/>
      <c r="AC87" s="587"/>
    </row>
    <row r="88" spans="2:29" s="112" customFormat="1" ht="12.75" customHeight="1">
      <c r="B88" s="120"/>
      <c r="C88" s="114"/>
      <c r="D88" s="114"/>
      <c r="E88"/>
      <c r="F88"/>
      <c r="G88"/>
      <c r="H88"/>
      <c r="I88"/>
      <c r="J88"/>
      <c r="K88"/>
      <c r="L88"/>
      <c r="M88" s="114"/>
      <c r="N88" s="114"/>
      <c r="O88" s="114"/>
      <c r="P88" s="114"/>
      <c r="Q88" s="114"/>
      <c r="R88" s="114"/>
      <c r="S88" s="114"/>
      <c r="T88" s="114"/>
      <c r="U88" s="114"/>
      <c r="V88" s="114"/>
      <c r="W88" s="114"/>
      <c r="X88" s="114"/>
      <c r="Y88" s="114"/>
      <c r="Z88" s="114"/>
      <c r="AA88" s="114"/>
      <c r="AB88" s="114"/>
      <c r="AC88" s="587"/>
    </row>
    <row r="89" spans="2:29" s="112" customFormat="1" ht="12.75" customHeight="1">
      <c r="B89" s="120"/>
      <c r="C89" s="114"/>
      <c r="D89" s="114"/>
      <c r="E89"/>
      <c r="F89"/>
      <c r="G89"/>
      <c r="H89"/>
      <c r="I89"/>
      <c r="J89"/>
      <c r="K89"/>
      <c r="L89"/>
      <c r="M89" s="114"/>
      <c r="N89" s="114"/>
      <c r="O89" s="114"/>
      <c r="P89" s="114"/>
      <c r="Q89" s="114"/>
      <c r="R89" s="114"/>
      <c r="S89" s="114"/>
      <c r="T89" s="114"/>
      <c r="U89" s="114"/>
      <c r="V89" s="114"/>
      <c r="W89" s="114"/>
      <c r="X89" s="114"/>
      <c r="Y89" s="114"/>
      <c r="Z89" s="114"/>
      <c r="AA89" s="114"/>
      <c r="AB89" s="114"/>
      <c r="AC89" s="587"/>
    </row>
    <row r="90" spans="2:29" s="112" customFormat="1" ht="12.75" customHeight="1">
      <c r="B90" s="120"/>
      <c r="C90" s="114"/>
      <c r="D90" s="114"/>
      <c r="E90"/>
      <c r="F90"/>
      <c r="G90"/>
      <c r="H90"/>
      <c r="I90"/>
      <c r="J90"/>
      <c r="K90"/>
      <c r="L90"/>
      <c r="M90" s="114"/>
      <c r="N90" s="114"/>
      <c r="O90" s="114"/>
      <c r="P90" s="114"/>
      <c r="Q90" s="114"/>
      <c r="R90" s="114"/>
      <c r="S90" s="114"/>
      <c r="T90" s="114"/>
      <c r="U90" s="114"/>
      <c r="V90" s="114"/>
      <c r="W90" s="114"/>
      <c r="X90" s="114"/>
      <c r="Y90" s="114"/>
      <c r="Z90" s="114"/>
      <c r="AA90" s="114"/>
      <c r="AB90" s="114"/>
      <c r="AC90" s="587"/>
    </row>
    <row r="91" spans="2:29" s="112" customFormat="1" ht="12.75" customHeight="1">
      <c r="B91" s="120"/>
      <c r="C91" s="114"/>
      <c r="D91" s="114"/>
      <c r="E91"/>
      <c r="F91"/>
      <c r="G91"/>
      <c r="H91"/>
      <c r="I91"/>
      <c r="J91"/>
      <c r="K91"/>
      <c r="L91"/>
      <c r="M91" s="114"/>
      <c r="N91" s="114"/>
      <c r="O91" s="114"/>
      <c r="P91" s="114"/>
      <c r="Q91" s="114"/>
      <c r="R91" s="114"/>
      <c r="S91" s="114"/>
      <c r="T91" s="114"/>
      <c r="U91" s="114"/>
      <c r="V91" s="114"/>
      <c r="W91" s="114"/>
      <c r="X91" s="114"/>
      <c r="Y91" s="114"/>
      <c r="Z91" s="114"/>
      <c r="AA91" s="114"/>
      <c r="AB91" s="114"/>
      <c r="AC91" s="587"/>
    </row>
    <row r="92" spans="2:29" s="112" customFormat="1" ht="12.75" customHeight="1">
      <c r="B92" s="120"/>
      <c r="C92" s="114"/>
      <c r="D92" s="114"/>
      <c r="E92"/>
      <c r="F92"/>
      <c r="G92"/>
      <c r="H92"/>
      <c r="I92"/>
      <c r="J92"/>
      <c r="K92"/>
      <c r="L92"/>
      <c r="M92" s="114"/>
      <c r="N92" s="114"/>
      <c r="O92" s="114"/>
      <c r="P92" s="114"/>
      <c r="Q92" s="114"/>
      <c r="R92" s="114"/>
      <c r="S92" s="114"/>
      <c r="T92" s="114"/>
      <c r="U92" s="114"/>
      <c r="V92" s="114"/>
      <c r="W92" s="114"/>
      <c r="X92" s="114"/>
      <c r="Y92" s="114"/>
      <c r="Z92" s="114"/>
      <c r="AA92" s="114"/>
      <c r="AB92" s="114"/>
      <c r="AC92" s="587"/>
    </row>
    <row r="93" spans="2:29" s="112" customFormat="1" ht="12.75" customHeight="1">
      <c r="B93" s="120"/>
      <c r="C93" s="114"/>
      <c r="D93" s="114"/>
      <c r="E93"/>
      <c r="F93"/>
      <c r="G93"/>
      <c r="H93"/>
      <c r="I93"/>
      <c r="J93"/>
      <c r="K93"/>
      <c r="L93"/>
      <c r="M93" s="114"/>
      <c r="N93" s="114"/>
      <c r="O93" s="114"/>
      <c r="P93" s="114"/>
      <c r="Q93" s="114"/>
      <c r="R93" s="114"/>
      <c r="S93" s="114"/>
      <c r="T93" s="114"/>
      <c r="U93" s="114"/>
      <c r="V93" s="114"/>
      <c r="W93" s="114"/>
      <c r="X93" s="114"/>
      <c r="Y93" s="114"/>
      <c r="Z93" s="114"/>
      <c r="AA93" s="114"/>
      <c r="AB93" s="114"/>
      <c r="AC93" s="587"/>
    </row>
    <row r="94" spans="2:29" s="112" customFormat="1" ht="12.75" customHeight="1">
      <c r="B94" s="120"/>
      <c r="C94" s="114"/>
      <c r="D94" s="114"/>
      <c r="E94"/>
      <c r="F94"/>
      <c r="G94"/>
      <c r="H94"/>
      <c r="I94"/>
      <c r="J94"/>
      <c r="K94"/>
      <c r="L94"/>
      <c r="M94" s="114"/>
      <c r="N94" s="114"/>
      <c r="O94" s="114"/>
      <c r="P94" s="114"/>
      <c r="Q94" s="114"/>
      <c r="R94" s="114"/>
      <c r="S94" s="114"/>
      <c r="T94" s="114"/>
      <c r="U94" s="114"/>
      <c r="V94" s="114"/>
      <c r="W94" s="114"/>
      <c r="X94" s="114"/>
      <c r="Y94" s="114"/>
      <c r="Z94" s="114"/>
      <c r="AA94" s="114"/>
      <c r="AB94" s="114"/>
      <c r="AC94" s="587"/>
    </row>
    <row r="95" spans="2:29" s="112" customFormat="1" ht="12.75" customHeight="1">
      <c r="B95" s="120"/>
      <c r="C95" s="114"/>
      <c r="D95" s="114"/>
      <c r="E95"/>
      <c r="F95"/>
      <c r="G95"/>
      <c r="H95"/>
      <c r="I95"/>
      <c r="J95"/>
      <c r="K95"/>
      <c r="L95"/>
      <c r="M95" s="114"/>
      <c r="N95" s="114"/>
      <c r="O95" s="114"/>
      <c r="P95" s="114"/>
      <c r="Q95" s="114"/>
      <c r="R95" s="114"/>
      <c r="S95" s="114"/>
      <c r="T95" s="114"/>
      <c r="U95" s="114"/>
      <c r="V95" s="114"/>
      <c r="W95" s="114"/>
      <c r="X95" s="114"/>
      <c r="Y95" s="114"/>
      <c r="Z95" s="114"/>
      <c r="AA95" s="114"/>
      <c r="AB95" s="114"/>
      <c r="AC95" s="587"/>
    </row>
    <row r="96" spans="2:29" s="112" customFormat="1" ht="12.75" customHeight="1">
      <c r="B96" s="120"/>
      <c r="C96" s="114"/>
      <c r="D96" s="114"/>
      <c r="E96"/>
      <c r="F96"/>
      <c r="G96"/>
      <c r="H96"/>
      <c r="I96"/>
      <c r="J96"/>
      <c r="K96"/>
      <c r="L96"/>
      <c r="M96" s="114"/>
      <c r="N96" s="114"/>
      <c r="O96" s="114"/>
      <c r="P96" s="114"/>
      <c r="Q96" s="114"/>
      <c r="R96" s="114"/>
      <c r="S96" s="114"/>
      <c r="T96" s="114"/>
      <c r="U96" s="114"/>
      <c r="V96" s="114"/>
      <c r="W96" s="114"/>
      <c r="X96" s="114"/>
      <c r="Y96" s="114"/>
      <c r="Z96" s="114"/>
      <c r="AA96" s="114"/>
      <c r="AB96" s="114"/>
      <c r="AC96" s="587"/>
    </row>
    <row r="97" spans="2:29" s="112" customFormat="1" ht="12.75" customHeight="1">
      <c r="B97" s="120"/>
      <c r="C97" s="114"/>
      <c r="D97" s="114"/>
      <c r="E97"/>
      <c r="F97"/>
      <c r="G97"/>
      <c r="H97"/>
      <c r="I97"/>
      <c r="J97"/>
      <c r="K97"/>
      <c r="L97"/>
      <c r="M97" s="114"/>
      <c r="N97" s="114"/>
      <c r="O97" s="114"/>
      <c r="P97" s="114"/>
      <c r="Q97" s="114"/>
      <c r="R97" s="114"/>
      <c r="S97" s="114"/>
      <c r="T97" s="114"/>
      <c r="U97" s="114"/>
      <c r="V97" s="114"/>
      <c r="W97" s="114"/>
      <c r="X97" s="114"/>
      <c r="Y97" s="114"/>
      <c r="Z97" s="114"/>
      <c r="AA97" s="114"/>
      <c r="AB97" s="114"/>
      <c r="AC97" s="587"/>
    </row>
    <row r="98" spans="2:29" s="112" customFormat="1" ht="12.75" customHeight="1">
      <c r="B98" s="120"/>
      <c r="C98" s="114"/>
      <c r="D98" s="114"/>
      <c r="E98"/>
      <c r="F98"/>
      <c r="G98"/>
      <c r="H98"/>
      <c r="I98"/>
      <c r="J98"/>
      <c r="K98"/>
      <c r="L98"/>
      <c r="M98" s="114"/>
      <c r="N98" s="114"/>
      <c r="O98" s="114"/>
      <c r="P98" s="114"/>
      <c r="Q98" s="114"/>
      <c r="R98" s="114"/>
      <c r="S98" s="114"/>
      <c r="T98" s="114"/>
      <c r="U98" s="114"/>
      <c r="V98" s="114"/>
      <c r="W98" s="114"/>
      <c r="X98" s="114"/>
      <c r="Y98" s="114"/>
      <c r="Z98" s="114"/>
      <c r="AA98" s="114"/>
      <c r="AB98" s="114"/>
      <c r="AC98" s="587"/>
    </row>
    <row r="99" spans="2:29" s="112" customFormat="1">
      <c r="B99" s="114"/>
      <c r="C99" s="114"/>
      <c r="D99" s="114"/>
      <c r="E99"/>
      <c r="F99"/>
      <c r="G99"/>
      <c r="H99"/>
      <c r="I99"/>
      <c r="J99"/>
      <c r="K99"/>
      <c r="L99"/>
      <c r="M99" s="114"/>
      <c r="N99" s="114"/>
      <c r="O99" s="114"/>
      <c r="P99" s="114"/>
      <c r="Q99" s="114"/>
      <c r="R99" s="114"/>
      <c r="S99" s="114"/>
      <c r="T99" s="114"/>
      <c r="U99" s="114"/>
      <c r="V99" s="114"/>
      <c r="W99" s="114"/>
      <c r="X99" s="114"/>
      <c r="Y99" s="114"/>
      <c r="Z99" s="114"/>
      <c r="AA99" s="114"/>
      <c r="AB99" s="114"/>
      <c r="AC99" s="587"/>
    </row>
    <row r="100" spans="2:29" s="112" customFormat="1" ht="12.75" customHeight="1">
      <c r="B100" s="122"/>
      <c r="C100" s="114"/>
      <c r="D100" s="114"/>
      <c r="E100"/>
      <c r="F100"/>
      <c r="G100"/>
      <c r="H100"/>
      <c r="I100"/>
      <c r="J100"/>
      <c r="K100"/>
      <c r="L100"/>
      <c r="M100" s="114"/>
      <c r="N100" s="114"/>
      <c r="O100" s="114"/>
      <c r="P100" s="114"/>
      <c r="Q100" s="114"/>
      <c r="R100" s="114"/>
      <c r="S100" s="114"/>
      <c r="T100" s="114"/>
      <c r="U100" s="114"/>
      <c r="V100" s="114"/>
      <c r="W100" s="114"/>
      <c r="X100" s="114"/>
      <c r="Y100" s="114"/>
      <c r="Z100" s="114"/>
      <c r="AA100" s="114"/>
      <c r="AB100" s="114"/>
      <c r="AC100" s="587"/>
    </row>
    <row r="101" spans="2:29" s="112" customFormat="1" ht="12.75" customHeight="1">
      <c r="B101" s="122"/>
      <c r="C101" s="114"/>
      <c r="D101" s="114"/>
      <c r="E101"/>
      <c r="F101"/>
      <c r="G101"/>
      <c r="H101"/>
      <c r="I101"/>
      <c r="J101"/>
      <c r="K101"/>
      <c r="L101"/>
      <c r="M101" s="114"/>
      <c r="N101" s="114"/>
      <c r="O101" s="114"/>
      <c r="P101" s="114"/>
      <c r="Q101" s="114"/>
      <c r="R101" s="114"/>
      <c r="S101" s="114"/>
      <c r="T101" s="114"/>
      <c r="U101" s="114"/>
      <c r="V101" s="114"/>
      <c r="W101" s="114"/>
      <c r="X101" s="114"/>
      <c r="Y101" s="114"/>
      <c r="Z101" s="114"/>
      <c r="AA101" s="114"/>
      <c r="AB101" s="114"/>
      <c r="AC101" s="587"/>
    </row>
    <row r="102" spans="2:29" s="112" customFormat="1" ht="12.75" customHeight="1">
      <c r="B102" s="122"/>
      <c r="C102" s="114"/>
      <c r="D102" s="114"/>
      <c r="E102"/>
      <c r="F102"/>
      <c r="G102"/>
      <c r="H102"/>
      <c r="I102"/>
      <c r="J102"/>
      <c r="K102"/>
      <c r="L102"/>
      <c r="M102" s="114"/>
      <c r="N102" s="114"/>
      <c r="O102" s="114"/>
      <c r="P102" s="114"/>
      <c r="Q102" s="114"/>
      <c r="R102" s="114"/>
      <c r="S102" s="114"/>
      <c r="T102" s="114"/>
      <c r="U102" s="114"/>
      <c r="V102" s="114"/>
      <c r="W102" s="114"/>
      <c r="X102" s="114"/>
      <c r="Y102" s="114"/>
      <c r="Z102" s="114"/>
      <c r="AA102" s="114"/>
      <c r="AB102" s="114"/>
      <c r="AC102" s="587"/>
    </row>
    <row r="103" spans="2:29" s="112" customFormat="1" ht="12.75" customHeight="1">
      <c r="B103" s="122"/>
      <c r="C103" s="114"/>
      <c r="D103" s="114"/>
      <c r="E103"/>
      <c r="F103"/>
      <c r="G103"/>
      <c r="H103"/>
      <c r="I103"/>
      <c r="J103"/>
      <c r="K103"/>
      <c r="L103"/>
      <c r="M103" s="114"/>
      <c r="N103" s="114"/>
      <c r="O103" s="114"/>
      <c r="P103" s="114"/>
      <c r="Q103" s="114"/>
      <c r="R103" s="114"/>
      <c r="S103" s="114"/>
      <c r="T103" s="114"/>
      <c r="U103" s="114"/>
      <c r="V103" s="114"/>
      <c r="W103" s="114"/>
      <c r="X103" s="114"/>
      <c r="Y103" s="114"/>
      <c r="Z103" s="114"/>
      <c r="AA103" s="114"/>
      <c r="AB103" s="114"/>
      <c r="AC103" s="587"/>
    </row>
    <row r="104" spans="2:29" s="112" customFormat="1" ht="12.75" customHeight="1">
      <c r="B104" s="122"/>
      <c r="C104" s="114"/>
      <c r="D104" s="114"/>
      <c r="E104"/>
      <c r="F104"/>
      <c r="G104"/>
      <c r="H104"/>
      <c r="I104"/>
      <c r="J104"/>
      <c r="K104"/>
      <c r="L104"/>
      <c r="M104" s="114"/>
      <c r="N104" s="114"/>
      <c r="O104" s="114"/>
      <c r="P104" s="114"/>
      <c r="Q104" s="114"/>
      <c r="R104" s="114"/>
      <c r="S104" s="114"/>
      <c r="T104" s="114"/>
      <c r="U104" s="114"/>
      <c r="V104" s="114"/>
      <c r="W104" s="114"/>
      <c r="X104" s="114"/>
      <c r="Y104" s="114"/>
      <c r="Z104" s="114"/>
      <c r="AA104" s="114"/>
      <c r="AB104" s="114"/>
      <c r="AC104" s="587"/>
    </row>
    <row r="105" spans="2:29" s="112" customFormat="1" ht="12.75" customHeight="1">
      <c r="B105" s="122"/>
      <c r="C105" s="114"/>
      <c r="D105" s="114"/>
      <c r="E105"/>
      <c r="F105"/>
      <c r="G105"/>
      <c r="H105"/>
      <c r="I105"/>
      <c r="J105"/>
      <c r="K105"/>
      <c r="L105"/>
      <c r="M105" s="114"/>
      <c r="N105" s="114"/>
      <c r="O105" s="114"/>
      <c r="P105" s="114"/>
      <c r="Q105" s="114"/>
      <c r="R105" s="114"/>
      <c r="S105" s="114"/>
      <c r="T105" s="114"/>
      <c r="U105" s="114"/>
      <c r="V105" s="114"/>
      <c r="W105" s="114"/>
      <c r="X105" s="114"/>
      <c r="Y105" s="114"/>
      <c r="Z105" s="114"/>
      <c r="AA105" s="114"/>
      <c r="AB105" s="114"/>
      <c r="AC105" s="587"/>
    </row>
    <row r="106" spans="2:29" s="112" customFormat="1" ht="12.75" customHeight="1">
      <c r="B106" s="122"/>
      <c r="C106" s="114"/>
      <c r="D106" s="114"/>
      <c r="E106"/>
      <c r="F106"/>
      <c r="G106"/>
      <c r="H106"/>
      <c r="I106"/>
      <c r="J106"/>
      <c r="K106"/>
      <c r="L106"/>
      <c r="M106" s="114"/>
      <c r="N106" s="114"/>
      <c r="O106" s="114"/>
      <c r="P106" s="114"/>
      <c r="Q106" s="114"/>
      <c r="R106" s="114"/>
      <c r="S106" s="114"/>
      <c r="T106" s="114"/>
      <c r="U106" s="114"/>
      <c r="V106" s="114"/>
      <c r="W106" s="114"/>
      <c r="X106" s="114"/>
      <c r="Y106" s="114"/>
      <c r="Z106" s="114"/>
      <c r="AA106" s="114"/>
      <c r="AB106" s="114"/>
      <c r="AC106" s="587"/>
    </row>
    <row r="107" spans="2:29" s="112" customFormat="1" ht="12.75" customHeight="1">
      <c r="B107" s="122"/>
      <c r="C107" s="114"/>
      <c r="D107" s="114"/>
      <c r="E107"/>
      <c r="F107"/>
      <c r="G107"/>
      <c r="H107"/>
      <c r="I107"/>
      <c r="J107"/>
      <c r="K107"/>
      <c r="L107"/>
      <c r="M107" s="114"/>
      <c r="N107" s="114"/>
      <c r="O107" s="114"/>
      <c r="P107" s="114"/>
      <c r="Q107" s="114"/>
      <c r="R107" s="114"/>
      <c r="S107" s="114"/>
      <c r="T107" s="114"/>
      <c r="U107" s="114"/>
      <c r="V107" s="114"/>
      <c r="W107" s="114"/>
      <c r="X107" s="114"/>
      <c r="Y107" s="114"/>
      <c r="Z107" s="114"/>
      <c r="AA107" s="114"/>
      <c r="AB107" s="114"/>
      <c r="AC107" s="587"/>
    </row>
    <row r="108" spans="2:29" s="112" customFormat="1" ht="12.75" customHeight="1">
      <c r="B108" s="122"/>
      <c r="C108" s="114"/>
      <c r="D108" s="114"/>
      <c r="E108"/>
      <c r="F108"/>
      <c r="G108"/>
      <c r="H108"/>
      <c r="I108"/>
      <c r="J108"/>
      <c r="K108"/>
      <c r="L108"/>
      <c r="M108" s="114"/>
      <c r="N108" s="114"/>
      <c r="O108" s="114"/>
      <c r="P108" s="114"/>
      <c r="Q108" s="114"/>
      <c r="R108" s="114"/>
      <c r="S108" s="114"/>
      <c r="T108" s="114"/>
      <c r="U108" s="114"/>
      <c r="V108" s="114"/>
      <c r="W108" s="114"/>
      <c r="X108" s="114"/>
      <c r="Y108" s="114"/>
      <c r="Z108" s="114"/>
      <c r="AA108" s="114"/>
      <c r="AB108" s="114"/>
      <c r="AC108" s="587"/>
    </row>
    <row r="109" spans="2:29" s="112" customFormat="1" ht="12.75" customHeight="1">
      <c r="B109" s="122"/>
      <c r="C109" s="114"/>
      <c r="D109" s="114"/>
      <c r="E109"/>
      <c r="F109"/>
      <c r="G109"/>
      <c r="H109"/>
      <c r="I109"/>
      <c r="J109"/>
      <c r="K109"/>
      <c r="L109"/>
      <c r="M109" s="114"/>
      <c r="N109" s="114"/>
      <c r="O109" s="114"/>
      <c r="P109" s="114"/>
      <c r="Q109" s="114"/>
      <c r="R109" s="114"/>
      <c r="S109" s="114"/>
      <c r="T109" s="114"/>
      <c r="U109" s="114"/>
      <c r="V109" s="114"/>
      <c r="W109" s="114"/>
      <c r="X109" s="114"/>
      <c r="Y109" s="114"/>
      <c r="Z109" s="114"/>
      <c r="AA109" s="114"/>
      <c r="AB109" s="114"/>
      <c r="AC109" s="587"/>
    </row>
    <row r="110" spans="2:29" s="112" customFormat="1" ht="12.75" customHeight="1">
      <c r="B110" s="122"/>
      <c r="C110" s="114"/>
      <c r="D110" s="114"/>
      <c r="E110"/>
      <c r="F110"/>
      <c r="G110"/>
      <c r="H110"/>
      <c r="I110"/>
      <c r="J110"/>
      <c r="K110"/>
      <c r="L110"/>
      <c r="M110" s="114"/>
      <c r="N110" s="114"/>
      <c r="O110" s="114"/>
      <c r="P110" s="114"/>
      <c r="Q110" s="114"/>
      <c r="R110" s="114"/>
      <c r="S110" s="114"/>
      <c r="T110" s="114"/>
      <c r="U110" s="114"/>
      <c r="V110" s="114"/>
      <c r="W110" s="114"/>
      <c r="X110" s="114"/>
      <c r="Y110" s="114"/>
      <c r="Z110" s="114"/>
      <c r="AA110" s="114"/>
      <c r="AB110" s="114"/>
      <c r="AC110" s="587"/>
    </row>
    <row r="111" spans="2:29" s="112" customFormat="1" ht="12.75" customHeight="1">
      <c r="B111" s="122"/>
      <c r="C111" s="114"/>
      <c r="D111" s="114"/>
      <c r="E111"/>
      <c r="F111"/>
      <c r="G111"/>
      <c r="H111"/>
      <c r="I111"/>
      <c r="J111"/>
      <c r="K111"/>
      <c r="L111"/>
      <c r="M111" s="114"/>
      <c r="N111" s="114"/>
      <c r="O111" s="114"/>
      <c r="P111" s="114"/>
      <c r="Q111" s="114"/>
      <c r="R111" s="114"/>
      <c r="S111" s="114"/>
      <c r="T111" s="114"/>
      <c r="U111" s="114"/>
      <c r="V111" s="114"/>
      <c r="W111" s="114"/>
      <c r="X111" s="114"/>
      <c r="Y111" s="114"/>
      <c r="Z111" s="114"/>
      <c r="AA111" s="114"/>
      <c r="AB111" s="114"/>
      <c r="AC111" s="587"/>
    </row>
    <row r="112" spans="2:29" s="112" customFormat="1">
      <c r="B112" s="114"/>
      <c r="C112" s="114"/>
      <c r="D112" s="114"/>
      <c r="E112"/>
      <c r="F112"/>
      <c r="G112"/>
      <c r="H112"/>
      <c r="I112"/>
      <c r="J112"/>
      <c r="K112"/>
      <c r="L112"/>
      <c r="M112" s="114"/>
      <c r="N112" s="114"/>
      <c r="O112" s="114"/>
      <c r="P112" s="114"/>
      <c r="Q112" s="114"/>
      <c r="R112" s="114"/>
      <c r="S112" s="114"/>
      <c r="T112" s="114"/>
      <c r="U112" s="114"/>
      <c r="V112" s="114"/>
      <c r="W112" s="114"/>
      <c r="X112" s="114"/>
      <c r="Y112" s="114"/>
      <c r="Z112" s="114"/>
      <c r="AA112" s="114"/>
      <c r="AB112" s="114"/>
      <c r="AC112" s="587"/>
    </row>
    <row r="113" spans="2:29" s="112" customFormat="1" ht="12.75" customHeight="1">
      <c r="B113" s="120"/>
      <c r="C113" s="114"/>
      <c r="D113" s="114"/>
      <c r="E113"/>
      <c r="F113"/>
      <c r="G113"/>
      <c r="H113"/>
      <c r="I113"/>
      <c r="J113"/>
      <c r="K113"/>
      <c r="L113"/>
      <c r="M113" s="114"/>
      <c r="N113" s="114"/>
      <c r="O113" s="114"/>
      <c r="P113" s="114"/>
      <c r="Q113" s="114"/>
      <c r="R113" s="114"/>
      <c r="S113" s="114"/>
      <c r="T113" s="114"/>
      <c r="U113" s="114"/>
      <c r="V113" s="114"/>
      <c r="W113" s="114"/>
      <c r="X113" s="114"/>
      <c r="Y113" s="114"/>
      <c r="Z113" s="114"/>
      <c r="AA113" s="114"/>
      <c r="AB113" s="114"/>
      <c r="AC113" s="587"/>
    </row>
    <row r="114" spans="2:29" s="112" customFormat="1" ht="12.75" customHeight="1">
      <c r="B114" s="120"/>
      <c r="C114" s="114"/>
      <c r="D114" s="114"/>
      <c r="E114"/>
      <c r="F114"/>
      <c r="G114"/>
      <c r="H114"/>
      <c r="I114"/>
      <c r="J114"/>
      <c r="K114"/>
      <c r="L114"/>
      <c r="M114" s="114"/>
      <c r="N114" s="114"/>
      <c r="O114" s="114"/>
      <c r="P114" s="114"/>
      <c r="Q114" s="114"/>
      <c r="R114" s="114"/>
      <c r="S114" s="114"/>
      <c r="T114" s="114"/>
      <c r="U114" s="114"/>
      <c r="V114" s="114"/>
      <c r="W114" s="114"/>
      <c r="X114" s="114"/>
      <c r="Y114" s="114"/>
      <c r="Z114" s="114"/>
      <c r="AA114" s="114"/>
      <c r="AB114" s="114"/>
      <c r="AC114" s="587"/>
    </row>
    <row r="115" spans="2:29" s="112" customFormat="1" ht="12.75" customHeight="1">
      <c r="B115" s="120"/>
      <c r="C115" s="114"/>
      <c r="D115" s="114"/>
      <c r="E115"/>
      <c r="F115"/>
      <c r="G115"/>
      <c r="H115"/>
      <c r="I115"/>
      <c r="J115"/>
      <c r="K115"/>
      <c r="L115"/>
      <c r="M115" s="114"/>
      <c r="N115" s="114"/>
      <c r="O115" s="114"/>
      <c r="P115" s="114"/>
      <c r="Q115" s="114"/>
      <c r="R115" s="114"/>
      <c r="S115" s="114"/>
      <c r="T115" s="114"/>
      <c r="U115" s="114"/>
      <c r="V115" s="114"/>
      <c r="W115" s="114"/>
      <c r="X115" s="114"/>
      <c r="Y115" s="114"/>
      <c r="Z115" s="114"/>
      <c r="AA115" s="114"/>
      <c r="AB115" s="114"/>
      <c r="AC115" s="587"/>
    </row>
    <row r="116" spans="2:29" s="112" customFormat="1" ht="12.75" customHeight="1">
      <c r="B116" s="120"/>
      <c r="C116" s="114"/>
      <c r="D116" s="114"/>
      <c r="E116"/>
      <c r="F116"/>
      <c r="G116"/>
      <c r="H116"/>
      <c r="I116"/>
      <c r="J116"/>
      <c r="K116"/>
      <c r="L116"/>
      <c r="M116" s="114"/>
      <c r="N116" s="114"/>
      <c r="O116" s="114"/>
      <c r="P116" s="114"/>
      <c r="Q116" s="114"/>
      <c r="R116" s="114"/>
      <c r="S116" s="114"/>
      <c r="T116" s="114"/>
      <c r="U116" s="114"/>
      <c r="V116" s="114"/>
      <c r="W116" s="114"/>
      <c r="X116" s="114"/>
      <c r="Y116" s="114"/>
      <c r="Z116" s="114"/>
      <c r="AA116" s="114"/>
      <c r="AB116" s="114"/>
      <c r="AC116" s="587"/>
    </row>
    <row r="117" spans="2:29" s="112" customFormat="1" ht="12.75" customHeight="1">
      <c r="B117" s="120"/>
      <c r="C117" s="114"/>
      <c r="D117" s="114"/>
      <c r="E117"/>
      <c r="F117"/>
      <c r="G117"/>
      <c r="H117"/>
      <c r="I117"/>
      <c r="J117"/>
      <c r="K117"/>
      <c r="L117"/>
      <c r="M117" s="114"/>
      <c r="N117" s="114"/>
      <c r="O117" s="114"/>
      <c r="P117" s="114"/>
      <c r="Q117" s="114"/>
      <c r="R117" s="114"/>
      <c r="S117" s="114"/>
      <c r="T117" s="114"/>
      <c r="U117" s="114"/>
      <c r="V117" s="114"/>
      <c r="W117" s="114"/>
      <c r="X117" s="114"/>
      <c r="Y117" s="114"/>
      <c r="Z117" s="114"/>
      <c r="AA117" s="114"/>
      <c r="AB117" s="114"/>
      <c r="AC117" s="587"/>
    </row>
    <row r="118" spans="2:29" s="112" customFormat="1" ht="12.75" customHeight="1">
      <c r="B118" s="120"/>
      <c r="C118" s="114"/>
      <c r="D118" s="114"/>
      <c r="E118"/>
      <c r="F118"/>
      <c r="G118"/>
      <c r="H118"/>
      <c r="I118"/>
      <c r="J118"/>
      <c r="K118"/>
      <c r="L118"/>
      <c r="M118" s="114"/>
      <c r="N118" s="114"/>
      <c r="O118" s="114"/>
      <c r="P118" s="114"/>
      <c r="Q118" s="114"/>
      <c r="R118" s="114"/>
      <c r="S118" s="114"/>
      <c r="T118" s="114"/>
      <c r="U118" s="114"/>
      <c r="V118" s="114"/>
      <c r="W118" s="114"/>
      <c r="X118" s="114"/>
      <c r="Y118" s="114"/>
      <c r="Z118" s="114"/>
      <c r="AA118" s="114"/>
      <c r="AB118" s="114"/>
      <c r="AC118" s="587"/>
    </row>
    <row r="119" spans="2:29" s="112" customFormat="1" ht="12.75" customHeight="1">
      <c r="B119" s="120"/>
      <c r="C119" s="114"/>
      <c r="D119" s="114"/>
      <c r="E119"/>
      <c r="F119"/>
      <c r="G119"/>
      <c r="H119"/>
      <c r="I119"/>
      <c r="J119"/>
      <c r="K119"/>
      <c r="L119"/>
      <c r="M119" s="114"/>
      <c r="N119" s="114"/>
      <c r="O119" s="114"/>
      <c r="P119" s="114"/>
      <c r="Q119" s="114"/>
      <c r="R119" s="114"/>
      <c r="S119" s="114"/>
      <c r="T119" s="114"/>
      <c r="U119" s="114"/>
      <c r="V119" s="114"/>
      <c r="W119" s="114"/>
      <c r="X119" s="114"/>
      <c r="Y119" s="114"/>
      <c r="Z119" s="114"/>
      <c r="AA119" s="114"/>
      <c r="AB119" s="114"/>
      <c r="AC119" s="587"/>
    </row>
    <row r="120" spans="2:29" s="112" customFormat="1" ht="12.75" customHeight="1">
      <c r="B120" s="120"/>
      <c r="C120" s="114"/>
      <c r="D120" s="114"/>
      <c r="E120"/>
      <c r="F120"/>
      <c r="G120"/>
      <c r="H120"/>
      <c r="I120"/>
      <c r="J120"/>
      <c r="K120"/>
      <c r="L120"/>
      <c r="M120" s="114"/>
      <c r="N120" s="114"/>
      <c r="O120" s="114"/>
      <c r="P120" s="114"/>
      <c r="Q120" s="114"/>
      <c r="R120" s="114"/>
      <c r="S120" s="114"/>
      <c r="T120" s="114"/>
      <c r="U120" s="114"/>
      <c r="V120" s="114"/>
      <c r="W120" s="114"/>
      <c r="X120" s="114"/>
      <c r="Y120" s="114"/>
      <c r="Z120" s="114"/>
      <c r="AA120" s="114"/>
      <c r="AB120" s="114"/>
      <c r="AC120" s="587"/>
    </row>
    <row r="121" spans="2:29" s="112" customFormat="1" ht="12.75" customHeight="1">
      <c r="B121" s="120"/>
      <c r="C121" s="114"/>
      <c r="D121" s="114"/>
      <c r="E121"/>
      <c r="F121"/>
      <c r="G121"/>
      <c r="H121"/>
      <c r="I121"/>
      <c r="J121"/>
      <c r="K121"/>
      <c r="L121"/>
      <c r="M121" s="114"/>
      <c r="N121" s="114"/>
      <c r="O121" s="114"/>
      <c r="P121" s="114"/>
      <c r="Q121" s="114"/>
      <c r="R121" s="114"/>
      <c r="S121" s="114"/>
      <c r="T121" s="114"/>
      <c r="U121" s="114"/>
      <c r="V121" s="114"/>
      <c r="W121" s="114"/>
      <c r="X121" s="114"/>
      <c r="Y121" s="114"/>
      <c r="Z121" s="114"/>
      <c r="AA121" s="114"/>
      <c r="AB121" s="114"/>
      <c r="AC121" s="587"/>
    </row>
    <row r="122" spans="2:29" s="112" customFormat="1" ht="12.75" customHeight="1">
      <c r="B122" s="120"/>
      <c r="C122" s="114"/>
      <c r="D122" s="114"/>
      <c r="E122"/>
      <c r="F122"/>
      <c r="G122"/>
      <c r="H122"/>
      <c r="I122"/>
      <c r="J122"/>
      <c r="K122"/>
      <c r="L122"/>
      <c r="M122" s="114"/>
      <c r="N122" s="114"/>
      <c r="O122" s="114"/>
      <c r="P122" s="114"/>
      <c r="Q122" s="114"/>
      <c r="R122" s="114"/>
      <c r="S122" s="114"/>
      <c r="T122" s="114"/>
      <c r="U122" s="114"/>
      <c r="V122" s="114"/>
      <c r="W122" s="114"/>
      <c r="X122" s="114"/>
      <c r="Y122" s="114"/>
      <c r="Z122" s="114"/>
      <c r="AA122" s="114"/>
      <c r="AB122" s="114"/>
      <c r="AC122" s="587"/>
    </row>
    <row r="123" spans="2:29" s="112" customFormat="1" ht="12.75" customHeight="1">
      <c r="B123" s="120"/>
      <c r="C123" s="114"/>
      <c r="D123" s="114"/>
      <c r="E123"/>
      <c r="F123"/>
      <c r="G123"/>
      <c r="H123"/>
      <c r="I123"/>
      <c r="J123"/>
      <c r="K123"/>
      <c r="L123"/>
      <c r="M123" s="114"/>
      <c r="N123" s="114"/>
      <c r="O123" s="114"/>
      <c r="P123" s="114"/>
      <c r="Q123" s="114"/>
      <c r="R123" s="114"/>
      <c r="S123" s="114"/>
      <c r="T123" s="114"/>
      <c r="U123" s="114"/>
      <c r="V123" s="114"/>
      <c r="W123" s="114"/>
      <c r="X123" s="114"/>
      <c r="Y123" s="114"/>
      <c r="Z123" s="114"/>
      <c r="AA123" s="114"/>
      <c r="AB123" s="114"/>
      <c r="AC123" s="587"/>
    </row>
    <row r="124" spans="2:29" s="112" customFormat="1" ht="12.75" customHeight="1">
      <c r="B124" s="120"/>
      <c r="C124" s="114"/>
      <c r="D124" s="114"/>
      <c r="E124"/>
      <c r="F124"/>
      <c r="G124"/>
      <c r="H124"/>
      <c r="I124"/>
      <c r="J124"/>
      <c r="K124"/>
      <c r="L124"/>
      <c r="M124" s="114"/>
      <c r="N124" s="114"/>
      <c r="O124" s="114"/>
      <c r="P124" s="114"/>
      <c r="Q124" s="114"/>
      <c r="R124" s="114"/>
      <c r="S124" s="114"/>
      <c r="T124" s="114"/>
      <c r="U124" s="114"/>
      <c r="V124" s="114"/>
      <c r="W124" s="114"/>
      <c r="X124" s="114"/>
      <c r="Y124" s="114"/>
      <c r="Z124" s="114"/>
      <c r="AA124" s="114"/>
      <c r="AB124" s="114"/>
      <c r="AC124" s="587"/>
    </row>
    <row r="125" spans="2:29" s="112" customFormat="1">
      <c r="B125" s="114"/>
      <c r="C125" s="114"/>
      <c r="D125" s="114"/>
      <c r="E125"/>
      <c r="F125"/>
      <c r="G125"/>
      <c r="H125"/>
      <c r="I125"/>
      <c r="J125"/>
      <c r="K125"/>
      <c r="L125"/>
      <c r="M125" s="124"/>
      <c r="N125" s="124"/>
      <c r="O125" s="124"/>
      <c r="P125" s="124"/>
      <c r="Q125" s="124"/>
      <c r="R125" s="124"/>
      <c r="S125" s="124"/>
      <c r="T125" s="124"/>
      <c r="U125" s="124"/>
      <c r="V125" s="124"/>
      <c r="W125" s="124"/>
      <c r="X125" s="114"/>
      <c r="Y125" s="124"/>
      <c r="Z125" s="124"/>
      <c r="AA125" s="124"/>
      <c r="AB125" s="124"/>
      <c r="AC125" s="587"/>
    </row>
    <row r="126" spans="2:29" s="112" customFormat="1">
      <c r="B126" s="114"/>
      <c r="C126" s="114"/>
      <c r="D126" s="114"/>
      <c r="E126"/>
      <c r="F126"/>
      <c r="G126"/>
      <c r="H126"/>
      <c r="I126"/>
      <c r="J126"/>
      <c r="K126"/>
      <c r="L126"/>
      <c r="M126" s="126"/>
      <c r="N126" s="500"/>
      <c r="O126" s="500"/>
      <c r="P126" s="500"/>
      <c r="Q126" s="500"/>
      <c r="R126" s="500"/>
      <c r="S126" s="500"/>
      <c r="T126" s="126"/>
      <c r="U126" s="500"/>
      <c r="V126" s="500"/>
      <c r="W126" s="500"/>
      <c r="X126" s="529"/>
      <c r="Y126" s="126"/>
      <c r="Z126" s="500"/>
      <c r="AA126" s="500"/>
      <c r="AB126" s="500"/>
      <c r="AC126" s="587"/>
    </row>
    <row r="127" spans="2:29" s="112" customFormat="1">
      <c r="B127" s="114"/>
      <c r="C127" s="114"/>
      <c r="D127" s="114"/>
      <c r="E127"/>
      <c r="F127"/>
      <c r="G127"/>
      <c r="H127"/>
      <c r="I127"/>
      <c r="J127"/>
      <c r="K127"/>
      <c r="L127"/>
      <c r="M127" s="126"/>
      <c r="N127" s="500"/>
      <c r="O127" s="500"/>
      <c r="P127" s="500"/>
      <c r="Q127" s="500"/>
      <c r="R127" s="500"/>
      <c r="S127" s="500"/>
      <c r="T127" s="126"/>
      <c r="U127" s="500"/>
      <c r="V127" s="500"/>
      <c r="W127" s="500"/>
      <c r="X127" s="529"/>
      <c r="Y127" s="126"/>
      <c r="Z127" s="500"/>
      <c r="AA127" s="500"/>
      <c r="AB127" s="500"/>
      <c r="AC127" s="587"/>
    </row>
    <row r="128" spans="2:29" s="112" customFormat="1">
      <c r="B128" s="114"/>
      <c r="C128" s="114"/>
      <c r="D128" s="114"/>
      <c r="E128"/>
      <c r="F128"/>
      <c r="G128"/>
      <c r="H128"/>
      <c r="I128"/>
      <c r="J128"/>
      <c r="K128"/>
      <c r="L128"/>
      <c r="M128" s="126"/>
      <c r="N128" s="500"/>
      <c r="O128" s="500"/>
      <c r="P128" s="500"/>
      <c r="Q128" s="500"/>
      <c r="R128" s="500"/>
      <c r="S128" s="500"/>
      <c r="T128" s="126"/>
      <c r="U128" s="500"/>
      <c r="V128" s="500"/>
      <c r="W128" s="500"/>
      <c r="X128" s="529"/>
      <c r="Y128" s="126"/>
      <c r="Z128" s="500"/>
      <c r="AA128" s="500"/>
      <c r="AB128" s="500"/>
      <c r="AC128" s="587"/>
    </row>
    <row r="129" spans="2:29" s="112" customFormat="1">
      <c r="B129" s="114"/>
      <c r="C129" s="114"/>
      <c r="D129" s="114"/>
      <c r="E129"/>
      <c r="F129"/>
      <c r="G129"/>
      <c r="H129"/>
      <c r="I129"/>
      <c r="J129"/>
      <c r="K129"/>
      <c r="L129"/>
      <c r="M129" s="126"/>
      <c r="N129" s="500"/>
      <c r="O129" s="500"/>
      <c r="P129" s="500"/>
      <c r="Q129" s="500"/>
      <c r="R129" s="500"/>
      <c r="S129" s="500"/>
      <c r="T129" s="126"/>
      <c r="U129" s="500"/>
      <c r="V129" s="500"/>
      <c r="W129" s="500"/>
      <c r="X129" s="529"/>
      <c r="Y129" s="126"/>
      <c r="Z129" s="500"/>
      <c r="AA129" s="500"/>
      <c r="AB129" s="500"/>
      <c r="AC129" s="587"/>
    </row>
    <row r="130" spans="2:29" s="112" customFormat="1">
      <c r="B130" s="114"/>
      <c r="C130" s="114"/>
      <c r="D130" s="114"/>
      <c r="E130"/>
      <c r="F130"/>
      <c r="G130"/>
      <c r="H130"/>
      <c r="I130"/>
      <c r="J130"/>
      <c r="K130"/>
      <c r="L130"/>
      <c r="M130" s="126"/>
      <c r="N130" s="500"/>
      <c r="O130" s="500"/>
      <c r="P130" s="500"/>
      <c r="Q130" s="500"/>
      <c r="R130" s="500"/>
      <c r="S130" s="500"/>
      <c r="T130" s="126"/>
      <c r="U130" s="500"/>
      <c r="V130" s="500"/>
      <c r="W130" s="500"/>
      <c r="X130" s="529"/>
      <c r="Y130" s="126"/>
      <c r="Z130" s="500"/>
      <c r="AA130" s="500"/>
      <c r="AB130" s="500"/>
      <c r="AC130" s="587"/>
    </row>
    <row r="131" spans="2:29" s="112" customFormat="1">
      <c r="B131" s="114"/>
      <c r="C131" s="114"/>
      <c r="D131" s="114"/>
      <c r="E131"/>
      <c r="F131"/>
      <c r="G131"/>
      <c r="H131"/>
      <c r="I131"/>
      <c r="J131"/>
      <c r="K131"/>
      <c r="L131"/>
      <c r="M131" s="126"/>
      <c r="N131" s="500"/>
      <c r="O131" s="500"/>
      <c r="P131" s="500"/>
      <c r="Q131" s="500"/>
      <c r="R131" s="500"/>
      <c r="S131" s="500"/>
      <c r="T131" s="126"/>
      <c r="U131" s="500"/>
      <c r="V131" s="500"/>
      <c r="W131" s="500"/>
      <c r="X131" s="529"/>
      <c r="Y131" s="126"/>
      <c r="Z131" s="500"/>
      <c r="AA131" s="500"/>
      <c r="AB131" s="500"/>
      <c r="AC131" s="587"/>
    </row>
    <row r="132" spans="2:29" s="112" customFormat="1">
      <c r="B132" s="114"/>
      <c r="C132" s="124"/>
      <c r="D132" s="124"/>
      <c r="E132"/>
      <c r="F132"/>
      <c r="G132"/>
      <c r="H132"/>
      <c r="I132"/>
      <c r="J132"/>
      <c r="K132"/>
      <c r="L132"/>
      <c r="M132" s="126"/>
      <c r="N132" s="500"/>
      <c r="O132" s="500"/>
      <c r="P132" s="500"/>
      <c r="Q132" s="500"/>
      <c r="R132" s="500"/>
      <c r="S132" s="500"/>
      <c r="T132" s="126"/>
      <c r="U132" s="500"/>
      <c r="V132" s="500"/>
      <c r="W132" s="500"/>
      <c r="X132" s="529"/>
      <c r="Y132" s="126"/>
      <c r="Z132" s="500"/>
      <c r="AA132" s="500"/>
      <c r="AB132" s="500"/>
      <c r="AC132" s="587"/>
    </row>
    <row r="133" spans="2:29" s="112" customFormat="1">
      <c r="B133" s="127"/>
      <c r="C133" s="500"/>
      <c r="D133" s="500"/>
      <c r="E133"/>
      <c r="F133"/>
      <c r="G133"/>
      <c r="H133"/>
      <c r="I133"/>
      <c r="J133"/>
      <c r="K133"/>
      <c r="L133"/>
      <c r="M133" s="127"/>
      <c r="N133" s="127"/>
      <c r="O133" s="127"/>
      <c r="P133" s="127"/>
      <c r="Q133" s="127"/>
      <c r="R133" s="127"/>
      <c r="S133" s="127"/>
      <c r="T133" s="127"/>
      <c r="U133" s="127"/>
      <c r="V133" s="127"/>
      <c r="W133" s="127"/>
      <c r="X133" s="127"/>
      <c r="Y133" s="127"/>
      <c r="Z133" s="127"/>
      <c r="AA133" s="127"/>
      <c r="AB133" s="127"/>
      <c r="AC133" s="587"/>
    </row>
    <row r="134" spans="2:29" s="112" customFormat="1">
      <c r="B134" s="114"/>
      <c r="C134" s="500"/>
      <c r="D134" s="500"/>
      <c r="E134"/>
      <c r="F134"/>
      <c r="G134"/>
      <c r="H134"/>
      <c r="I134"/>
      <c r="J134"/>
      <c r="K134"/>
      <c r="L134"/>
      <c r="M134" s="126"/>
      <c r="N134" s="500"/>
      <c r="O134" s="500"/>
      <c r="P134" s="500"/>
      <c r="Q134" s="500"/>
      <c r="R134" s="500"/>
      <c r="S134" s="500"/>
      <c r="T134" s="126"/>
      <c r="U134" s="500"/>
      <c r="V134" s="500"/>
      <c r="W134" s="500"/>
      <c r="X134" s="529"/>
      <c r="Y134" s="126"/>
      <c r="Z134" s="500"/>
      <c r="AA134" s="500"/>
      <c r="AB134" s="500"/>
      <c r="AC134" s="587"/>
    </row>
    <row r="135" spans="2:29" s="112" customFormat="1">
      <c r="B135" s="114"/>
      <c r="C135" s="500"/>
      <c r="D135" s="500"/>
      <c r="E135"/>
      <c r="F135"/>
      <c r="G135"/>
      <c r="H135"/>
      <c r="I135"/>
      <c r="J135"/>
      <c r="K135"/>
      <c r="L135"/>
      <c r="M135" s="126"/>
      <c r="N135" s="500"/>
      <c r="O135" s="500"/>
      <c r="P135" s="500"/>
      <c r="Q135" s="500"/>
      <c r="R135" s="500"/>
      <c r="S135" s="500"/>
      <c r="T135" s="126"/>
      <c r="U135" s="500"/>
      <c r="V135" s="500"/>
      <c r="W135" s="500"/>
      <c r="X135" s="529"/>
      <c r="Y135" s="126"/>
      <c r="Z135" s="500"/>
      <c r="AA135" s="500"/>
      <c r="AB135" s="500"/>
      <c r="AC135" s="587"/>
    </row>
    <row r="136" spans="2:29" s="112" customFormat="1">
      <c r="B136" s="114"/>
      <c r="C136" s="500"/>
      <c r="D136" s="500"/>
      <c r="E136"/>
      <c r="F136"/>
      <c r="G136"/>
      <c r="H136"/>
      <c r="I136"/>
      <c r="J136"/>
      <c r="K136"/>
      <c r="L136"/>
      <c r="M136" s="126"/>
      <c r="N136" s="500"/>
      <c r="O136" s="500"/>
      <c r="P136" s="500"/>
      <c r="Q136" s="500"/>
      <c r="R136" s="500"/>
      <c r="S136" s="500"/>
      <c r="T136" s="126"/>
      <c r="U136" s="500"/>
      <c r="V136" s="500"/>
      <c r="W136" s="500"/>
      <c r="X136" s="529"/>
      <c r="Y136" s="126"/>
      <c r="Z136" s="500"/>
      <c r="AA136" s="500"/>
      <c r="AB136" s="500"/>
      <c r="AC136" s="587"/>
    </row>
    <row r="137" spans="2:29">
      <c r="C137" s="500"/>
      <c r="D137" s="500"/>
    </row>
    <row r="138" spans="2:29">
      <c r="C138" s="500"/>
      <c r="D138" s="500"/>
    </row>
    <row r="139" spans="2:29">
      <c r="C139" s="500"/>
      <c r="D139" s="500"/>
    </row>
    <row r="140" spans="2:29">
      <c r="C140" s="114"/>
      <c r="D140" s="114"/>
    </row>
    <row r="141" spans="2:29">
      <c r="C141" s="500"/>
      <c r="D141" s="500"/>
    </row>
    <row r="142" spans="2:29">
      <c r="C142" s="500"/>
      <c r="D142" s="500"/>
    </row>
    <row r="143" spans="2:29">
      <c r="C143" s="500"/>
      <c r="D143" s="500"/>
    </row>
  </sheetData>
  <mergeCells count="47">
    <mergeCell ref="B4:B24"/>
    <mergeCell ref="C4:D4"/>
    <mergeCell ref="M5:P14"/>
    <mergeCell ref="Q5:S10"/>
    <mergeCell ref="T5:W14"/>
    <mergeCell ref="M22:M23"/>
    <mergeCell ref="N22:N23"/>
    <mergeCell ref="L16:L24"/>
    <mergeCell ref="E4:L4"/>
    <mergeCell ref="E5:L7"/>
    <mergeCell ref="E8:L9"/>
    <mergeCell ref="C12:D17"/>
    <mergeCell ref="E16:E24"/>
    <mergeCell ref="F16:F24"/>
    <mergeCell ref="G16:G24"/>
    <mergeCell ref="H16:H24"/>
    <mergeCell ref="I16:I24"/>
    <mergeCell ref="J16:J24"/>
    <mergeCell ref="K16:K24"/>
    <mergeCell ref="C5:D11"/>
    <mergeCell ref="C19:D20"/>
    <mergeCell ref="C21:D21"/>
    <mergeCell ref="C22:D22"/>
    <mergeCell ref="Y25:AB25"/>
    <mergeCell ref="P16:P21"/>
    <mergeCell ref="O22:O23"/>
    <mergeCell ref="P22:P23"/>
    <mergeCell ref="Y5:AB14"/>
    <mergeCell ref="Y24:AB24"/>
    <mergeCell ref="M28:P28"/>
    <mergeCell ref="M30:P30"/>
    <mergeCell ref="M26:P26"/>
    <mergeCell ref="M27:P27"/>
    <mergeCell ref="T24:W24"/>
    <mergeCell ref="M25:P25"/>
    <mergeCell ref="T25:W25"/>
    <mergeCell ref="M36:P36"/>
    <mergeCell ref="M38:P38"/>
    <mergeCell ref="M34:P34"/>
    <mergeCell ref="M35:P35"/>
    <mergeCell ref="M31:P31"/>
    <mergeCell ref="M32:P32"/>
    <mergeCell ref="M44:P44"/>
    <mergeCell ref="M42:P42"/>
    <mergeCell ref="M43:P43"/>
    <mergeCell ref="M39:P39"/>
    <mergeCell ref="M40:P40"/>
  </mergeCells>
  <pageMargins left="0.19685039370078741" right="0.19685039370078741" top="0.19685039370078741" bottom="0.11811023622047245" header="0" footer="0"/>
  <pageSetup paperSize="9" orientation="landscape" r:id="rId1"/>
  <headerFooter alignWithMargins="0">
    <oddFooter>&amp;R&amp;"Arial,Normal"&amp;10&amp;P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8</vt:i4>
      </vt:variant>
    </vt:vector>
  </HeadingPairs>
  <TitlesOfParts>
    <vt:vector size="22" baseType="lpstr">
      <vt:lpstr>Cover</vt:lpstr>
      <vt:lpstr>10.1 Health Status &amp; Util</vt:lpstr>
      <vt:lpstr>10.2 ADL</vt:lpstr>
      <vt:lpstr>11 Mental Health</vt:lpstr>
      <vt:lpstr>12 Reproductive Health</vt:lpstr>
      <vt:lpstr>13.1 Pregnancy History</vt:lpstr>
      <vt:lpstr>13.2 Birth History</vt:lpstr>
      <vt:lpstr>13.3 Ante &amp; Postnatal Care</vt:lpstr>
      <vt:lpstr>13.4 Satisfaction</vt:lpstr>
      <vt:lpstr>4.2 Knowledge</vt:lpstr>
      <vt:lpstr>4.2.A Knowl Accouchement Assis </vt:lpstr>
      <vt:lpstr>Interview_notes</vt:lpstr>
      <vt:lpstr>Flap</vt:lpstr>
      <vt:lpstr>Heigth and  Weigth</vt:lpstr>
      <vt:lpstr>'10.1 Health Status &amp; Util'!Zone_d_impression</vt:lpstr>
      <vt:lpstr>'10.2 ADL'!Zone_d_impression</vt:lpstr>
      <vt:lpstr>'11 Mental Health'!Zone_d_impression</vt:lpstr>
      <vt:lpstr>'13.2 Birth History'!Zone_d_impression</vt:lpstr>
      <vt:lpstr>'13.4 Satisfaction'!Zone_d_impression</vt:lpstr>
      <vt:lpstr>'4.2 Knowledge'!Zone_d_impression</vt:lpstr>
      <vt:lpstr>'4.2.A Knowl Accouchement Assis '!Zone_d_impression</vt:lpstr>
      <vt:lpstr>'Heigth and  Weigth'!Zone_d_impression</vt:lpstr>
    </vt:vector>
  </TitlesOfParts>
  <Company>The World Bank Group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HRBF Impact Evaluation Network</dc:title>
  <dc:subject>Main Female Questionnaire</dc:subject>
  <dc:creator>Jennifer Sturdy</dc:creator>
  <cp:lastModifiedBy>Armande</cp:lastModifiedBy>
  <cp:lastPrinted>2010-09-28T17:12:26Z</cp:lastPrinted>
  <dcterms:created xsi:type="dcterms:W3CDTF">2008-11-06T14:41:44Z</dcterms:created>
  <dcterms:modified xsi:type="dcterms:W3CDTF">2010-10-12T16:39:12Z</dcterms:modified>
</cp:coreProperties>
</file>